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 tabRatio="599" firstSheet="5" activeTab="6"/>
  </bookViews>
  <sheets>
    <sheet name="ส่วนที่2-1" sheetId="3" r:id="rId1"/>
    <sheet name="ส่วนที่ 2-2" sheetId="4" r:id="rId2"/>
    <sheet name="รายงานประมาณการรายรับ" sheetId="5" r:id="rId3"/>
    <sheet name="รายจ่ายจำแนก" sheetId="6" r:id="rId4"/>
    <sheet name="ประมาณการรายรับ" sheetId="7" r:id="rId5"/>
    <sheet name="บริหารงานทั่วไป" sheetId="8" r:id="rId6"/>
    <sheet name="เคหะ" sheetId="11" r:id="rId7"/>
    <sheet name="สาธารณสุข" sheetId="12" r:id="rId8"/>
    <sheet name="ศึกษา" sheetId="13" r:id="rId9"/>
    <sheet name="ศาสนา" sheetId="14" r:id="rId10"/>
    <sheet name="เข้มแข็ง" sheetId="15" r:id="rId11"/>
    <sheet name="สังคมสงเคราะห์" sheetId="17" r:id="rId12"/>
    <sheet name="รายจ่ายตามแผนงาน" sheetId="18" r:id="rId13"/>
    <sheet name="เกษตร" sheetId="19" r:id="rId14"/>
  </sheets>
  <calcPr calcId="124519"/>
  <fileRecoveryPr autoRecover="0"/>
</workbook>
</file>

<file path=xl/calcChain.xml><?xml version="1.0" encoding="utf-8"?>
<calcChain xmlns="http://schemas.openxmlformats.org/spreadsheetml/2006/main">
  <c r="H101" i="11"/>
  <c r="H100" s="1"/>
  <c r="H99" s="1"/>
  <c r="H206" i="8"/>
  <c r="H81" i="11"/>
  <c r="H72" s="1"/>
  <c r="H71" s="1"/>
  <c r="H52"/>
  <c r="H50" i="12"/>
  <c r="D32" i="7"/>
  <c r="H64" i="12"/>
  <c r="H41" i="11"/>
  <c r="H36"/>
  <c r="H204" i="8"/>
  <c r="H203" s="1"/>
  <c r="H103"/>
  <c r="H102" s="1"/>
  <c r="H69"/>
  <c r="D82" i="7"/>
  <c r="D83" s="1"/>
  <c r="D67"/>
  <c r="D52"/>
  <c r="D49"/>
  <c r="D43"/>
  <c r="D39"/>
  <c r="D11"/>
  <c r="H9" i="13"/>
  <c r="H49"/>
  <c r="H56" i="12"/>
  <c r="H32"/>
  <c r="H80" i="13"/>
  <c r="H84"/>
  <c r="H36"/>
  <c r="H86" i="8"/>
  <c r="H77"/>
  <c r="H49"/>
  <c r="H43"/>
  <c r="B82" i="7"/>
  <c r="B32"/>
  <c r="H15" i="6"/>
  <c r="C22"/>
  <c r="C82" i="7"/>
  <c r="C83" s="1"/>
  <c r="C67"/>
  <c r="C52"/>
  <c r="C49"/>
  <c r="C43"/>
  <c r="C39"/>
  <c r="C32"/>
  <c r="C11"/>
  <c r="C53" s="1"/>
  <c r="C68" s="1"/>
  <c r="C90" i="18"/>
  <c r="H26"/>
  <c r="I15" i="6"/>
  <c r="D22"/>
  <c r="H190" i="8"/>
  <c r="H18" i="13"/>
  <c r="H12"/>
  <c r="H85"/>
  <c r="H82"/>
  <c r="H81" s="1"/>
  <c r="Q40" i="8"/>
  <c r="Q36"/>
  <c r="H43" i="14"/>
  <c r="H42"/>
  <c r="H74" i="13"/>
  <c r="H73" s="1"/>
  <c r="H34"/>
  <c r="H255" i="8"/>
  <c r="G15" i="6"/>
  <c r="B22"/>
  <c r="B67" i="7"/>
  <c r="B52"/>
  <c r="B49"/>
  <c r="B43"/>
  <c r="B39"/>
  <c r="B11"/>
  <c r="H276" i="8"/>
  <c r="H12" i="11"/>
  <c r="H10" i="17"/>
  <c r="H11"/>
  <c r="C154" i="18"/>
  <c r="B154"/>
  <c r="D145"/>
  <c r="D144"/>
  <c r="D154" s="1"/>
  <c r="D122"/>
  <c r="C122"/>
  <c r="N91"/>
  <c r="M91"/>
  <c r="L91"/>
  <c r="P90"/>
  <c r="D90"/>
  <c r="P88"/>
  <c r="D87"/>
  <c r="P86"/>
  <c r="P85"/>
  <c r="P83"/>
  <c r="P82"/>
  <c r="P81"/>
  <c r="P80"/>
  <c r="P78"/>
  <c r="P77"/>
  <c r="O58"/>
  <c r="N58"/>
  <c r="M58"/>
  <c r="L58"/>
  <c r="D58"/>
  <c r="B58"/>
  <c r="P57"/>
  <c r="P55"/>
  <c r="P53"/>
  <c r="P52"/>
  <c r="E52"/>
  <c r="P50"/>
  <c r="P49"/>
  <c r="E49"/>
  <c r="P48"/>
  <c r="E48"/>
  <c r="P47"/>
  <c r="P45"/>
  <c r="P44"/>
  <c r="N26"/>
  <c r="L26"/>
  <c r="G26"/>
  <c r="D26"/>
  <c r="B26"/>
  <c r="P25"/>
  <c r="J25"/>
  <c r="E25"/>
  <c r="J20"/>
  <c r="E20"/>
  <c r="P18"/>
  <c r="J18"/>
  <c r="E18"/>
  <c r="P17"/>
  <c r="J17"/>
  <c r="E17"/>
  <c r="P16"/>
  <c r="J16"/>
  <c r="E16"/>
  <c r="P15"/>
  <c r="J15"/>
  <c r="E15"/>
  <c r="P13"/>
  <c r="J13"/>
  <c r="E13"/>
  <c r="P12"/>
  <c r="J12"/>
  <c r="E12"/>
  <c r="J26" l="1"/>
  <c r="H35" i="11"/>
  <c r="H34" s="1"/>
  <c r="D53" i="7"/>
  <c r="D68" s="1"/>
  <c r="D84" s="1"/>
  <c r="C84"/>
  <c r="P91" i="18"/>
  <c r="P58"/>
  <c r="P26"/>
  <c r="E58"/>
  <c r="E26"/>
  <c r="Q47" i="8"/>
  <c r="H79" i="13"/>
  <c r="B53" i="7"/>
  <c r="B68" s="1"/>
  <c r="B84" s="1"/>
  <c r="H254" i="8"/>
  <c r="H13" i="14"/>
  <c r="H12" s="1"/>
  <c r="H38" i="8"/>
  <c r="H33" i="14"/>
  <c r="H17" i="13"/>
  <c r="H18" i="8"/>
  <c r="H12"/>
  <c r="H138"/>
  <c r="H11" l="1"/>
  <c r="H17" i="11"/>
  <c r="H178" i="8"/>
  <c r="H69" i="11" l="1"/>
  <c r="H68" s="1"/>
  <c r="H33" i="13"/>
  <c r="H32" s="1"/>
  <c r="H31" s="1"/>
  <c r="H137" i="8"/>
  <c r="H18" i="12"/>
  <c r="H32" i="14"/>
  <c r="H11" s="1"/>
  <c r="H13" i="19"/>
  <c r="H12" s="1"/>
  <c r="H11" s="1"/>
  <c r="H13" i="15"/>
  <c r="H12" s="1"/>
  <c r="H11" s="1"/>
  <c r="D10" i="3"/>
  <c r="H41" i="14"/>
  <c r="H154" i="8"/>
  <c r="H11" i="13"/>
  <c r="H63" i="12"/>
  <c r="H62" s="1"/>
  <c r="H12"/>
  <c r="H183" i="8"/>
  <c r="H176" s="1"/>
  <c r="H175" s="1"/>
  <c r="H150"/>
  <c r="H148" s="1"/>
  <c r="J11" i="14" l="1"/>
  <c r="H147" i="8"/>
  <c r="H146" s="1"/>
  <c r="H136" s="1"/>
  <c r="H67" i="11"/>
  <c r="H33"/>
  <c r="H26" i="12"/>
  <c r="H25" s="1"/>
  <c r="H24" s="1"/>
  <c r="H10" i="13"/>
  <c r="H174" i="8"/>
  <c r="H42"/>
  <c r="H37" s="1"/>
  <c r="H36" s="1"/>
  <c r="H10" s="1"/>
  <c r="H11" i="12"/>
  <c r="H11" i="11"/>
  <c r="H173" i="8" l="1"/>
  <c r="J173" s="1"/>
  <c r="J10"/>
  <c r="H10" i="12"/>
  <c r="H10" i="11"/>
  <c r="J10" s="1"/>
  <c r="J7" i="12"/>
  <c r="J9" i="13"/>
</calcChain>
</file>

<file path=xl/sharedStrings.xml><?xml version="1.0" encoding="utf-8"?>
<sst xmlns="http://schemas.openxmlformats.org/spreadsheetml/2006/main" count="1920" uniqueCount="679">
  <si>
    <t>หมวดภาษีอากร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</si>
  <si>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</si>
  <si>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</si>
  <si>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</si>
  <si>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</si>
  <si>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</si>
  <si>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</si>
  <si>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งบบุคลากร  (หมวดเงินเดือน ค่าจ้างประจำ และค่าจ้างชั่วคราว)</t>
  </si>
  <si>
    <t>งบลงทุน  (หมวดค่าครุภัณฑ์ ที่ดินและสิ่งก่อสร้าง)</t>
  </si>
  <si>
    <t>งบเงินอุดหนุน  (หมวดเงินอุดหนุน)</t>
  </si>
  <si>
    <t>รายรับ</t>
  </si>
  <si>
    <t>รายรับจริง</t>
  </si>
  <si>
    <t>ประมาณการ</t>
  </si>
  <si>
    <t>รวม</t>
  </si>
  <si>
    <t>ยอดรวม</t>
  </si>
  <si>
    <t>งบประมาณรายจ่ายทั้งสิ้น</t>
  </si>
  <si>
    <t>รายจ่ายตามงานและงบรายจ่าย</t>
  </si>
  <si>
    <t>งบกลาง</t>
  </si>
  <si>
    <t xml:space="preserve">    งบกลาง    </t>
  </si>
  <si>
    <t xml:space="preserve">    บำเหน็จ/บำนาญ</t>
  </si>
  <si>
    <t>งบบุคลากร</t>
  </si>
  <si>
    <t>งบดำเนินงาน</t>
  </si>
  <si>
    <t>งบลงทุน</t>
  </si>
  <si>
    <t>งบเงินอุดหนุน</t>
  </si>
  <si>
    <t xml:space="preserve">   งบ   </t>
  </si>
  <si>
    <t>งาน</t>
  </si>
  <si>
    <t>ข้อบัญญัติองค์การบริหารส่วนตำบล</t>
  </si>
  <si>
    <t xml:space="preserve">                  เรื่อง</t>
  </si>
  <si>
    <t>ขององค์กรบริหารส่วนตำบลโพธิ์ไทร</t>
  </si>
  <si>
    <t>อำเภอโพธิ์ไทร จังหวัดอุบลราชธานี</t>
  </si>
  <si>
    <t xml:space="preserve">      ………………………………….</t>
  </si>
  <si>
    <t>และโดยอนุมัติของนายอำเภอโพธิ์ไทร  ดังต่อไปนี้</t>
  </si>
  <si>
    <t>ก.  ด้านบริหารทั่วไป</t>
  </si>
  <si>
    <t xml:space="preserve">1.  แผนงานบริหารทั่วไป   </t>
  </si>
  <si>
    <t>บาท</t>
  </si>
  <si>
    <t>2.  แผนงานรักษาความสงบภายใน  ยอดรวม</t>
  </si>
  <si>
    <t>ข.  ด้านบริการชุมชนและสังคม</t>
  </si>
  <si>
    <t>1.  แผนงานการศึกษา   ยอดรวม</t>
  </si>
  <si>
    <t>2.  แผนงานสาธารณสุข ยอดรวม</t>
  </si>
  <si>
    <t>3.  แผนงานสังคมสงเคราะห์ ยอดรวม</t>
  </si>
  <si>
    <t>4.  แผนงานเคหะและชุมชน ยอดรวม</t>
  </si>
  <si>
    <t>5.  แผนงานสร้างความเข้มแข็งของชุมชน ยอดรวม</t>
  </si>
  <si>
    <t xml:space="preserve">6.  แผนงานการศาสนาวัฒนธรรมและนันทนาการ   ยอดรวม </t>
  </si>
  <si>
    <t xml:space="preserve">7.  แผนงานวิชาการวางแผนและส่งเสริมการท่องเที่ยว  ยอดรวม </t>
  </si>
  <si>
    <t>ค.  ด้านเศรษฐกิจ</t>
  </si>
  <si>
    <t>1.  แผนงานการเกษตร  ยอดรวม</t>
  </si>
  <si>
    <t xml:space="preserve">            </t>
  </si>
  <si>
    <t xml:space="preserve">             </t>
  </si>
  <si>
    <t>ง.  ด้านการดำเนินงานอื่น ๆ</t>
  </si>
  <si>
    <t xml:space="preserve">1.  แผนงานงบกลาง  ยอดรวม </t>
  </si>
  <si>
    <t>ยอดรวม         -         บาท</t>
  </si>
  <si>
    <t xml:space="preserve">ข้อ 6. ให้นายกองค์การบริหารส่วนตำบลปฏิบัติการเบิกจ่ายเงินงบประมาณที่ได้รับอนุมัติ  ให้เป็นไปตามระเบียบ                            </t>
  </si>
  <si>
    <t>การเบิกจ่ายเงินขององค์การบริหารส่วนตำบล</t>
  </si>
  <si>
    <t xml:space="preserve">ข้อ 7. ให้นายกองค์การบริหารส่วนตำบล   มีหน้าที่รักษาการให้เป็นไปตามข้อบัญญัตินี้ </t>
  </si>
  <si>
    <t xml:space="preserve">                               </t>
  </si>
  <si>
    <t xml:space="preserve">                        (ลงนาม)</t>
  </si>
  <si>
    <t xml:space="preserve">                                                                                     </t>
  </si>
  <si>
    <t xml:space="preserve">  (นายพิทักษ์ชัย  โสดา)</t>
  </si>
  <si>
    <t xml:space="preserve">                                                               </t>
  </si>
  <si>
    <t xml:space="preserve">                                                     </t>
  </si>
  <si>
    <t xml:space="preserve">           นายกองค์การบริหารส่วนตำบลโพธิ์ไทร</t>
  </si>
  <si>
    <t xml:space="preserve">                         </t>
  </si>
  <si>
    <t xml:space="preserve">                อนุมัติ</t>
  </si>
  <si>
    <t xml:space="preserve">  งบประมาณรายจ่ายประจำปีงบประมาณ   พ.ศ.  ๒๕๕๗</t>
  </si>
  <si>
    <t xml:space="preserve">     โดยที่เป็นการสมควรตั้งงบประมาณรายจ่ายประจำปีงบประมาณ  พ.ศ. ๒๕๕๗ อาศัยอำนาจตามความใน</t>
  </si>
  <si>
    <t xml:space="preserve">พระราชบัญญัติสภาตำบลและองค์การบริหารส่วนตำบล พ.ศ. ๒๕๓๗  และแก้ไขเพิ่มเติม  (ฉบับที่ ๖) พ.ศ. ๒๕๕๒          </t>
  </si>
  <si>
    <t xml:space="preserve">มาตรา ๘๗ จึงตราข้อบัญญัติงบประมาณตำบลขึ้นไว้โดยความเห็นชอบของสภาองค์การบริหารส่วนตำบลโพธิ์ไทร  </t>
  </si>
  <si>
    <t>ข้อ ๑. ข้อบัญญัติตำบลนี้ เรียกว่า “ข้อบัญญัติตำบล เรื่องงบประมาณรายจ่ายประจำปี งบประมาณ พ.ศ. ๒๕๕๗ ”</t>
  </si>
  <si>
    <t>ข้อ ๒. ข้อบัญญัติตำบลนี้ ให้ใช้บังคับตั้งแต่ วันที่   ๑  เดือน   ตุลาคม   พ.ศ. ๒๕๕๖  เป็นต้นไป</t>
  </si>
  <si>
    <t xml:space="preserve">ข้อ ๓. งบประมาณรายจ่ายประจำปีงบประมาณ พ.ศ. ๒๕๕๗ ให้ตั้งจ่ายเป็นจำนวน รวมทั้งสิ้น   </t>
  </si>
  <si>
    <t>………………….</t>
  </si>
  <si>
    <t xml:space="preserve">2.  แผนงานอุตสาหกรรมและการโยธา ยอดรวม     </t>
  </si>
  <si>
    <t xml:space="preserve">3.  แผนงานการพาณิชย์ ยอดรวม </t>
  </si>
  <si>
    <t>ข้อ ๔.  งบประมาณรายจ่ายทั่วไป จ่ายจากรายได้จัดเก็บเอง หมวดภาษีจัดสรร และหมวดเงินอุดหนุน</t>
  </si>
  <si>
    <t xml:space="preserve">บาท   </t>
  </si>
  <si>
    <t>ทั่วไป เป็นจำนวนรวมทั้งสิ้น …………………….… บาท โดยแยกรายละเอียดตามแผนงานได้ดังนี้</t>
  </si>
  <si>
    <t>ข้อ  5. งบประมาณรายจ่ายเฉพาะการจ่ายจากรายได้ เป็นจำนวนรวมทั้งสิ้น</t>
  </si>
  <si>
    <t>แผนงาน</t>
  </si>
  <si>
    <t>งบ</t>
  </si>
  <si>
    <t xml:space="preserve">งบรายจ่ายอื่น  (หมวดรายจ่ายอื่น) </t>
  </si>
  <si>
    <t>งบดำเนินงาน  (หมวดค่าตอบแทน ใช้สอยและวัสดุ และหมวดค่าสาธารณูปโภค)</t>
  </si>
  <si>
    <t>รวมรายจ่าย</t>
  </si>
  <si>
    <t xml:space="preserve">ประกาศ ณ วันที่....................................................... </t>
  </si>
  <si>
    <t>รายงานประมาณการรายรับ</t>
  </si>
  <si>
    <t xml:space="preserve">ยอดต่าง </t>
  </si>
  <si>
    <t>(%)</t>
  </si>
  <si>
    <t xml:space="preserve">    ประเภทรายรับ..........................................................</t>
  </si>
  <si>
    <t>รวมหมวดภาษีอากร</t>
  </si>
  <si>
    <t>หมวดค่าธรรมเนียม ค่าปรับและใบอนุญาต</t>
  </si>
  <si>
    <t>รวมหมวดค่าธรรมเนียม ค่าปรับและใบอนุญาต</t>
  </si>
  <si>
    <t>รวมหมวดรายได้จากทรัพย์สิน</t>
  </si>
  <si>
    <t>รวมหมวดรายได้จากสาธารณูปโภคและการพาณิชย์</t>
  </si>
  <si>
    <t>รวมหมวดรายได้เบ็ดเตล็ด</t>
  </si>
  <si>
    <t>รวมหมวดรายได้จากทุน</t>
  </si>
  <si>
    <t>รวมหมวดภาษีจัดสรร</t>
  </si>
  <si>
    <t>รวมหมวดเงินอุดหนุนทั่วไป</t>
  </si>
  <si>
    <t>รวมทุกหมวด</t>
  </si>
  <si>
    <t>จำนวน</t>
  </si>
  <si>
    <t>รายงานรายละเอียดประมาณการรายจ่ายงบประมาณรายจ่ายทั่วไป</t>
  </si>
  <si>
    <t>และหมวดเงินอุดหนุนทั่วไป  แยกเป็น</t>
  </si>
  <si>
    <t>เทศบาลตำบลโพน</t>
  </si>
  <si>
    <t>อำเภอคำม่วง    จังหวัดกาฬสินธุ์</t>
  </si>
  <si>
    <t>แผนงานบริหารงานทั่วไป</t>
  </si>
  <si>
    <t>งานบริหารงานทั่วไป</t>
  </si>
  <si>
    <t xml:space="preserve">    หมวดเงินเดือน</t>
  </si>
  <si>
    <t xml:space="preserve">    หมวดค่าจ้าง</t>
  </si>
  <si>
    <t xml:space="preserve">    หมวดค่าตอบแทน  ใช้สอยและวัสดุ</t>
  </si>
  <si>
    <t>แผนงานรักษาความสงบภายใน</t>
  </si>
  <si>
    <t>งานป้องกันภัยฝ่ายพลเรือนและระงับอัคคีภัย</t>
  </si>
  <si>
    <t>โครงการป้องกันและแก้ไขปัญหายาเสพติด</t>
  </si>
  <si>
    <t xml:space="preserve">    หมวดค่าสาธารณูปโภค</t>
  </si>
  <si>
    <t xml:space="preserve">    หมวดค่าครุภัณฑ์</t>
  </si>
  <si>
    <t xml:space="preserve">    หมวดเงินอุดหนุน</t>
  </si>
  <si>
    <t>งานบริหารงานคลัง</t>
  </si>
  <si>
    <t>แผนงานเคหะและชุมชน</t>
  </si>
  <si>
    <t>งานไฟฟ้าและถนน</t>
  </si>
  <si>
    <t>แผนงานสาธารณสุข</t>
  </si>
  <si>
    <t>งานบริการสาธารณสุขและงานสาธารณสุขอื่น</t>
  </si>
  <si>
    <t>งานกำจัดขยะมูลฝอยและสิ่งปฏิกูล</t>
  </si>
  <si>
    <t>แผนงานการศึกษา</t>
  </si>
  <si>
    <t>งานศาสนาและวัฒนธรรมท้องถิ่น</t>
  </si>
  <si>
    <t>งานกีฬาและนันทนาการ</t>
  </si>
  <si>
    <t>แผนงานสร้างความเข้มแข็งให้ชุมชน</t>
  </si>
  <si>
    <t>งานส่งเสริมและสนับสนุนความเข้มแข็งของชุมชน</t>
  </si>
  <si>
    <t>แผนงานงบกลาง</t>
  </si>
  <si>
    <t>งานงบกลาง</t>
  </si>
  <si>
    <t>เพื่อจ่ายเป็นค่าบำรุงสันนิบาตเทศบาลแห่งประเทศไทย  โดยตั้งจ่ายในอัตราร้อยละเศษหนึ่ง</t>
  </si>
  <si>
    <t>แผนงานสังคมสงเคราะห์</t>
  </si>
  <si>
    <t>งานสวัสดิการสังคมและสังคมสงเคราะห์</t>
  </si>
  <si>
    <t xml:space="preserve">งบรายจ่ายอื่น ๆ </t>
  </si>
  <si>
    <t>งานบริหารงานทั่วไปเกี่ยวกับความสงบภายใน</t>
  </si>
  <si>
    <t>1)  ค่าไปรษณีย์โทรเลข</t>
  </si>
  <si>
    <t>3)  ค่าไฟฟ้า</t>
  </si>
  <si>
    <t>เพื่อจ่ายเป็นเงินเดือน  และเงินปรับปรุงเงินเดือนแก่พนักงานเทศบาล</t>
  </si>
  <si>
    <t xml:space="preserve">      1)  เงินเดือนฝ่ายประจำ </t>
  </si>
  <si>
    <t xml:space="preserve">เพื่อจ่ายเงินประจำตำแหน่งปลัดเทศบาล รองปลัดเทศบาล </t>
  </si>
  <si>
    <t xml:space="preserve">เพื่อจ่ายเป็นค่าจ้างลูกจ้างประจำพร้อมเงินปรับปรุงค่าจ้างประจำปี </t>
  </si>
  <si>
    <t>สำนักปลัดเทศบาล</t>
  </si>
  <si>
    <t>เพื่อจ่ายเป็นค่าจ้างพนักงานจ้างตามภารกิจและพนักงานจ้างทั่วไปสังกัด</t>
  </si>
  <si>
    <t>สามัญสังกัดกองคลัง</t>
  </si>
  <si>
    <t>เพื่อจ่ายเป็นค่าจ้างพนักงานจ้างตามภารกิจและพนักงานจ้างทั่วไปสังกัดกองคลัง</t>
  </si>
  <si>
    <t xml:space="preserve">      1)  ค่าใช้สอย  ประเภท  รายจ่ายเพื่อบำรุงรักษาหรือซ่อมแซมทรัพย์สิน</t>
  </si>
  <si>
    <t xml:space="preserve">      2)  ค่าใช้สอย  ประเภท  รายจ่ายที่ไม่เข้าลักษณะรายจ่ายหมวดอื่น</t>
  </si>
  <si>
    <t>2.1)  ค่าใช้จ่ายเกี่ยวกับกิจการ อปพร.</t>
  </si>
  <si>
    <t xml:space="preserve">      3)  ค่าใช้สอย  ประเภท  รายจ่ายที่เกี่ยวกับค่ารับรองและพิธีการ</t>
  </si>
  <si>
    <t>3.2)  โครงการป้องกันและบรรเทาความเดือดร้อนที่เกิดจาก</t>
  </si>
  <si>
    <t>3.1)โครงการป้องกันและลดอุบัติเหตุทางถนนในช่วงเทศกาล</t>
  </si>
  <si>
    <t xml:space="preserve">      4)  ค่าวัสดุ  ประเภท  วัสดุเชื้อเพลิงและหล่อลื่น</t>
  </si>
  <si>
    <t xml:space="preserve">      5)  ค่าวัสดุ  ประเภท  วัสดุยานพาหนะและขนส่ง</t>
  </si>
  <si>
    <t xml:space="preserve">      1)  ค่าใช้สอย  ประเภท  รายจ่ายที่ไม่เข้าลักษณะรายจ่ายหมวดอื่น</t>
  </si>
  <si>
    <t>1.)  รายจ่ายตามข้อผูกพัน</t>
  </si>
  <si>
    <t>1.1) ค่าบำรุงสันนิบาตเทศบาล (ส.ท.ท.)</t>
  </si>
  <si>
    <t>(ตั้งจ่ายตามนัย ข้อ 16 วรรคท้าย  ของข้อบังคับสมาคมสันนิบาตเทศบาลแห่งประเทศไทย)</t>
  </si>
  <si>
    <t>เพื่อจ่ายเป็นเงินสมทบกองทุนบำเหน็จบำนาญข้าราชการส่วนท้องถิ่น  โดยคำนวณตั้งจ่าย</t>
  </si>
  <si>
    <t>เพื่อจ่ายชำระหนี้เงินกู้พร้อมดอกเบี้ยอัตราร้อยละ 3% ต่อปี กำหนดส่งใช้ภายในกำหนด 10 ปี</t>
  </si>
  <si>
    <t>2.)  เงินสำรองจ่าย</t>
  </si>
  <si>
    <t>เพื่อเบิกจ่ายและใช้ในกรณีจำเป็นในกิจการเทศบาล ในกรณีที่หน่วยงานต่างๆ ไม่ได้ตั้ง</t>
  </si>
  <si>
    <t>งบประมาณไว้  หรือตั้งงบประมาณไว้แต่ไม่เพียงพอ  หรือจำเป็นต้องจ่ายตามที่คณะผู้บริหาร</t>
  </si>
  <si>
    <t>เห็นสมควร  โดยคำนวณตั้งจ่ายไว้ตามความเหมาะสมตามน้ย  ข้อ 19  แห่งระเบียบกระทรวง</t>
  </si>
  <si>
    <t>มหาดไทยว่าด้วยวิธีการงบประมาณขององค์กรปกครองส่วนท้องถิ่น พ.ศ.2541</t>
  </si>
  <si>
    <t>3.)  เงินสงเคราะห์เบี้ยยังชีพ</t>
  </si>
  <si>
    <t>เพื่อเป็นค่าใช้จ่ายในการช่วยเหลือประชาชน สงเคราะห์ผู้ประสบ</t>
  </si>
  <si>
    <t>ภัยต่าง ๆ ผู้พิการและผู้ด้อยโอกาส เช่น ผู้ยากไร้  คนเร่ร่อน คนถูก</t>
  </si>
  <si>
    <t>งานบริหารงานทั่วไปเกี่ยวกับเคหะและชุมชน</t>
  </si>
  <si>
    <t>เพื่อจ่ายเป็นค่าจ้างพนักงานจ้างตามภารกิจและพนักงานจ้างทั่วไป</t>
  </si>
  <si>
    <t xml:space="preserve">      2)  เงินเพิ่มค่าครองชีพชั่วคราว </t>
  </si>
  <si>
    <t>พนักงานจ้างสังกัดกองช่าง</t>
  </si>
  <si>
    <t>เพื่อจ่ายเป็นค่าครองชีพชั่วคราวให้กับพนักงานเทศบาลและ</t>
  </si>
  <si>
    <t xml:space="preserve">      5)  ค่าใช้สอย  ประเภท  รายจ่ายเพื่อให้ได้มาซึ่งบริการ  แยกเป็น</t>
  </si>
  <si>
    <t xml:space="preserve">      6)  ค่าใช้สอย  ประเภท  รายจ่ายเพื่อบำรุงรักษาหรือซ่อมแซม</t>
  </si>
  <si>
    <t>ทรัพย์สิน  แยกเป็น</t>
  </si>
  <si>
    <t>6.1)  ค่าบำรุงรักษาหรือซ่อมแซมครุภัณฑ์</t>
  </si>
  <si>
    <t>6.2)  ค่าบำรุงรักษาหรือซ่อมแซมที่ดินและ</t>
  </si>
  <si>
    <t>เพื่อจ่ายเป็นค่าบำรุงรักษาหรือซ่อมแซมครุภัณฑ์ในฝ่ายช่าง เช่น</t>
  </si>
  <si>
    <t>รถยนต์ รถจักรยานยนต์ คอมพิวเตอร์ ฯลฯ</t>
  </si>
  <si>
    <t xml:space="preserve">      8)  ค่าวัสดุ  ประเภท  วัสดุสำนักงาน</t>
  </si>
  <si>
    <t xml:space="preserve">      1)  ค่าวัสดุ  ประเภท  วัสดุไฟฟ้าและวิทยุ</t>
  </si>
  <si>
    <t xml:space="preserve">    หมวดค่าที่ดินและสิ่งก่อสร้าง</t>
  </si>
  <si>
    <t>งานบริหารงานทั่วไปเกี่ยวกับการสาธารณสุข</t>
  </si>
  <si>
    <t>สามัญสังกัดกองสาธารณสุขและสิ่งแวดล้อม</t>
  </si>
  <si>
    <t>สังกัดกองสาธารณสุขและสิ่งแวดล้อม</t>
  </si>
  <si>
    <t xml:space="preserve">      1)  ค่าใช้สอย  ประเภท  รายจ่ายเพื่อบำรุงรักษาหรือซ่อมแซม</t>
  </si>
  <si>
    <t>ทรัพย์สิน  เช่น รถเก็บขยะ เครื่องพ่นหมอกควัน ตลาดสด</t>
  </si>
  <si>
    <t>คอมพิวเตอร์ รถตัดหญ้า  ห้องน้ำ ที่ทิ้งขยะ ฯลฯ</t>
  </si>
  <si>
    <t xml:space="preserve">      2)  ค่าวัสดุ  ประเภท  วัสดุเชื้อเพลิงและหล่อลื่น</t>
  </si>
  <si>
    <t xml:space="preserve">      3)  ค่าวัสดุ  ประเภท  วัสดุวิทยาศาสตร์หรือการแพทย์</t>
  </si>
  <si>
    <t xml:space="preserve">เพื่อจัดซื้อทรายอะเบท น้ำยากำจัดยุงลาย  น้ำยากำจัดแมลงวัน </t>
  </si>
  <si>
    <t>วัคซีนป้องกันโรคพิษสุนัขบ้า ฯลฯ  เพื่อใช้ในการป้องกันและควบคุม</t>
  </si>
  <si>
    <t>การแพร่ระบาดของโรคที่เกิดจากยุงและแมลง</t>
  </si>
  <si>
    <t>งานบริหารงานทั่วไปเกี่ยวกับการศึกษา</t>
  </si>
  <si>
    <t>สังกัดกองการศึกษา</t>
  </si>
  <si>
    <t>พนักงานจ้างสังกัดกองการศึกษา</t>
  </si>
  <si>
    <t>.-เพื่อจัดซื้ออาหารกลางวันให้แก่เด็กเล็ก/อนุบาล</t>
  </si>
  <si>
    <t>.-ค่าใช้จ่ายในการสนับสนุนการบริหาร</t>
  </si>
  <si>
    <t>ทรัพย์สิน  เพื่อจ่ายเป็นค่าบำรุงรักษาซ่อมแซมครุภัณฑ์ เช่น คอมพิวเตอร์</t>
  </si>
  <si>
    <t>เครื่องปรับอากาศ โต๊ะทำงาน  ตู้เก็บเอกสาร เก้าอี้ทำงาน ฯลฯ</t>
  </si>
  <si>
    <t>เพื่อจ่ายเป็นค่าจ้างเหมาบริการช่วยปฏิบัติงานถ่ายเอกสาร เย็บปกเข้าเล่ม ฯ</t>
  </si>
  <si>
    <t>อนุบาล/นักเรียนชั้นประถมศึกษา 1 - 6 รร.ชุมชนโพนพิทยาคม</t>
  </si>
  <si>
    <t>แผนงานการศาสนา วัฒนธรรมและนันทนาการ</t>
  </si>
  <si>
    <t>ค่าใช้สอย  ประเภท  รายจ่ายที่ไม่เข้าลักษณะรายจ่ายหมวดอื่น</t>
  </si>
  <si>
    <t xml:space="preserve">    1)  อุดหนุนกิจกรรมสภาวัฒนธรรม</t>
  </si>
  <si>
    <t xml:space="preserve">เพื่ออุดหนุนสภาวัฒนธรรมเทศบาลตำบลโพนในการจัดกิจกรรมต่าง ๆ </t>
  </si>
  <si>
    <t xml:space="preserve">    2)  อุดหนุนงานปริวาสกรรม</t>
  </si>
  <si>
    <t>เพื่ออุดหนุนวัดโพธิ์ศรีวิลัย ในการจัดงานปริวาสกรรม</t>
  </si>
  <si>
    <t>เพื่อเป็นค่าใช้จ่ายในการจัดตั้งศูนย์สาธิตการฝึกอบรมแนะแนวอาชีพเกี่ยวกับ</t>
  </si>
  <si>
    <t>การตลาด การเพิ่มผลผลิต การเพิ่มมูลค่าผลิตภัณฑ์ การพัฒนาสินค้าโอท็อป</t>
  </si>
  <si>
    <t>การทัศนศึกษาดูงาน และการจัดกิจกรรมประชาสัมพันธ์ผลงานหรือผลิตภัณฑ์</t>
  </si>
  <si>
    <t>ให้กลุ่มอาชีพต่าง ๆ เช่น กลุ่มสตรีทอผ้าไหมแพรวา กลุ่มจักรสาน กลุ่มไม้ผล</t>
  </si>
  <si>
    <t>กลุ่มเกษตรอินทรีย์ กลุ่มปลูกหม่อนเลี้ยงไหม ฯลฯ ตามยุทธศาสตร์การพัฒนา</t>
  </si>
  <si>
    <t>เพื่อเป็นค่าใช้จ่ายในการสนับสนุนและส่งเสริมกิจกรรมกลุ่มเยาวชน เช่น การ</t>
  </si>
  <si>
    <t>แข่งขันกีฬาโพนมินิชอคเกอร์ การจัดตั้งสภาเยาวชน การเข้าค่ายอาสาและ</t>
  </si>
  <si>
    <t>เพื่อเป็นค่าใช้จ่ายในสนับสนุนกิจกรรมต่างๆ ของกลุ่มผู้สูงอายุได้มี</t>
  </si>
  <si>
    <t>โอกาสพบปะพูดคุย เช่น การจัดทัวร์ธรรมะ เดินตามรอยพระอริยสงฆ์</t>
  </si>
  <si>
    <t>การแข่งขันกีฬา  เพื่อเป็นค่าใช้จ่ายในการอบรมและสร้างเครือข่าย</t>
  </si>
  <si>
    <t>คณะกรรมการตัดสินกีฬา ค่ายกีฬาภาคฤดูร้อน การส่งตัวนักกีฬาเข้าร่วม</t>
  </si>
  <si>
    <t>แข่งขันฟุตบอลคำม่วงคัพ ฟุตบอลแพรวาคัพ กีฬาคำม่วงสัมพันธ์</t>
  </si>
  <si>
    <t>ปี 2557</t>
  </si>
  <si>
    <t>ปี 2555</t>
  </si>
  <si>
    <t>ปี 2554</t>
  </si>
  <si>
    <t>ปี 2553</t>
  </si>
  <si>
    <t>ประจำปีงบประมาณ  2557</t>
  </si>
  <si>
    <t>อำเภอคำม่วง   จังหวัดกาฬสินธุ์</t>
  </si>
  <si>
    <t>ปี 2556</t>
  </si>
  <si>
    <t>งบ / งาน</t>
  </si>
  <si>
    <t>งานบริหาร</t>
  </si>
  <si>
    <t>ทั่วไป</t>
  </si>
  <si>
    <t>สถิติและ</t>
  </si>
  <si>
    <t>วิชาการ</t>
  </si>
  <si>
    <t>งานวางแผน</t>
  </si>
  <si>
    <t>งานคลัง</t>
  </si>
  <si>
    <t>งบดำเนินการ</t>
  </si>
  <si>
    <t>ค่าตอบแทน</t>
  </si>
  <si>
    <t>ค่าใช้สอย</t>
  </si>
  <si>
    <t>ค่าวัสดุ</t>
  </si>
  <si>
    <t>ค่าสาธารณูปโภค</t>
  </si>
  <si>
    <t>ค่าครุภัณฑ์</t>
  </si>
  <si>
    <t>ค่าที่ดินและสิ่งก่อสร้าง</t>
  </si>
  <si>
    <t>รายจ่ายอื่น</t>
  </si>
  <si>
    <t>เงินอุดหนุน</t>
  </si>
  <si>
    <t>เงินเดือน</t>
  </si>
  <si>
    <t>ค่าจ้าง</t>
  </si>
  <si>
    <t>-</t>
  </si>
  <si>
    <t>วัสดุ</t>
  </si>
  <si>
    <t>ทั่วไปเกี่ยวกับ</t>
  </si>
  <si>
    <t>งานบริหารทั่วไป</t>
  </si>
  <si>
    <t>เกี่ยวกับการรักษา</t>
  </si>
  <si>
    <t>ความสงบภายใน</t>
  </si>
  <si>
    <t>เทศกิจ</t>
  </si>
  <si>
    <t>งานป้องกันภัย</t>
  </si>
  <si>
    <t>ฝ่ายพลเรือน</t>
  </si>
  <si>
    <t>และระงับอัคคีภัย</t>
  </si>
  <si>
    <t>การศึกษา</t>
  </si>
  <si>
    <t>งานระดับก่อน</t>
  </si>
  <si>
    <t>วัยเรียนและ</t>
  </si>
  <si>
    <t>ประถมศึกษา</t>
  </si>
  <si>
    <t>งานระดับ</t>
  </si>
  <si>
    <t>มัธยม</t>
  </si>
  <si>
    <t>ศึกษา</t>
  </si>
  <si>
    <t>สาธารณสุข</t>
  </si>
  <si>
    <t>โรงพยาบาล</t>
  </si>
  <si>
    <t>งานบริการ</t>
  </si>
  <si>
    <t>สาธารณสุขและ</t>
  </si>
  <si>
    <t>งานสาธารณสุขอื่น</t>
  </si>
  <si>
    <t>งานศูนย์บริการ</t>
  </si>
  <si>
    <t>เกี่ยวกับสังคม</t>
  </si>
  <si>
    <t>สงเคราะห์</t>
  </si>
  <si>
    <t>งานสวัสดิการ</t>
  </si>
  <si>
    <t>สังคมและ</t>
  </si>
  <si>
    <t>สังคมสงเคราะห์</t>
  </si>
  <si>
    <t>เคหะและชุมชน</t>
  </si>
  <si>
    <t>ไฟฟ้าและ</t>
  </si>
  <si>
    <t>ถนน</t>
  </si>
  <si>
    <t>งานสวน</t>
  </si>
  <si>
    <t>สาธารณะ</t>
  </si>
  <si>
    <t>งานกำจัดขยะ</t>
  </si>
  <si>
    <t>มูลฝอยและ</t>
  </si>
  <si>
    <t>สิ่งปฏิกูล</t>
  </si>
  <si>
    <t>งานส่งเสริมและ</t>
  </si>
  <si>
    <t>สนับสนุนความ</t>
  </si>
  <si>
    <t>เข้มแข็งชุมชน</t>
  </si>
  <si>
    <t>งานศาสนา</t>
  </si>
  <si>
    <t>และ</t>
  </si>
  <si>
    <t>ท้องถิ่น</t>
  </si>
  <si>
    <t>เกี่ยวกับศาสนา</t>
  </si>
  <si>
    <t>วัฒนธรรมและ</t>
  </si>
  <si>
    <t>นันทนาการ</t>
  </si>
  <si>
    <t>งานกีฬา</t>
  </si>
  <si>
    <t>วัฒนธรรม</t>
  </si>
  <si>
    <t>งานวิชาการ</t>
  </si>
  <si>
    <t>วางแผนและ</t>
  </si>
  <si>
    <t>ส่งเสริม</t>
  </si>
  <si>
    <t>การท่องเที่ยว</t>
  </si>
  <si>
    <t>1.รายได้จัดเก็บเอง</t>
  </si>
  <si>
    <t xml:space="preserve">    1.1 หมวดภาษีอากร</t>
  </si>
  <si>
    <t>(1) ภาษีโรงเรือนและที่ดิน</t>
  </si>
  <si>
    <t>(2) ภาษีบำรุงท้องที่</t>
  </si>
  <si>
    <t>(3) ภาษีป้าย</t>
  </si>
  <si>
    <t>(4) อากรฆ่าสัตว์</t>
  </si>
  <si>
    <t xml:space="preserve">    1.2 หมวดค่าธรรมเนียม ค่าปรับ และใบอนุญาต</t>
  </si>
  <si>
    <t>(3) ค่าธรรมเนียมเก็บและขนมูลฝอย</t>
  </si>
  <si>
    <t>(4) ค่าปรับการผิดสัญญา</t>
  </si>
  <si>
    <t>(6) ค่าปรับอื่นๆ</t>
  </si>
  <si>
    <t>รวมหมวดค่าธรรมเนียม ค่าปรับ และใบอนุญาต</t>
  </si>
  <si>
    <t xml:space="preserve">    1.3 หมวดรายได้จากทรัพย์สิน</t>
  </si>
  <si>
    <t>(1) ดอกเบี้ยธนาคาร</t>
  </si>
  <si>
    <t xml:space="preserve">(2) ค่าเช่าหรือบริการสถานที่     </t>
  </si>
  <si>
    <t xml:space="preserve">    1.4 หมวดรายได้จากสาธารณูปโภคและการพาณิชย์</t>
  </si>
  <si>
    <t>(1) รายได้จากการจำหน่ายน้ำ</t>
  </si>
  <si>
    <t xml:space="preserve">    1.5 หมวดรายได้เบ็ดเตล็ด</t>
  </si>
  <si>
    <t>(1) ค่าขายแบบแปลน</t>
  </si>
  <si>
    <t>รวมหมวดหมวดรายได้เบ็ดเตล็ด</t>
  </si>
  <si>
    <t xml:space="preserve">    1.6 หมวดรายได้จากทุน</t>
  </si>
  <si>
    <t>(1) ค่าขายทอดตลาดทรัพย์สิน</t>
  </si>
  <si>
    <t>1.รวมรายได้จัดเก็บเอง</t>
  </si>
  <si>
    <t>2.รายได้ที่รัฐบาลเก็บแล้วจัดสรรให้องค์กรปกครองส่วนท้องถิ่น</t>
  </si>
  <si>
    <t xml:space="preserve">    2.1 หมวดภาษีจัดสรร</t>
  </si>
  <si>
    <t>(1)  ภาษีและค่าธรรมเนียมรถยนต์หรือล้อเลื่อน</t>
  </si>
  <si>
    <t>(2)  ภาษีมูลค่าเพิ่มตาม พรบ. กำหนดแผนกระจายอำนาจฯ</t>
  </si>
  <si>
    <t>(3)  ภาษีมูลค่าเพิ่มตาม พรบ.จัดสรรรายได้   (1 ใน 9)</t>
  </si>
  <si>
    <t>(4)  ภาษีธุรกิจเฉพาะ</t>
  </si>
  <si>
    <t>(5)  ภาษีสุรา</t>
  </si>
  <si>
    <t>(6)  ภาษีสรรพสามิต</t>
  </si>
  <si>
    <t>(8)  ค่าภาคหลวงปิโตรเลียม</t>
  </si>
  <si>
    <t>(7) ค่าธรรมเนียมจดทะเบียนสิทธิและนิติกรรมที่ดิน</t>
  </si>
  <si>
    <t>(9)  ภาษีจัดสรรอื่นๆ</t>
  </si>
  <si>
    <t>รวมรายได้ (1 + 2)</t>
  </si>
  <si>
    <t>3.รายได้ที่รัฐบาลอุดหนุนให้องค์กรปกครองส่วนท้องถิ่น</t>
  </si>
  <si>
    <t>3.1 หมวดเงินอุดหนุนทั่วไป</t>
  </si>
  <si>
    <t>3.รวมรายได้ที่รัฐบาลอุดหนุน</t>
  </si>
  <si>
    <t>รวมรายได้ทุกหมวด  (1+2+3)</t>
  </si>
  <si>
    <t>(7) ค่าธรรมเนียมใบอนุญาตอื่นๆ(ใช้สถานที่แต่งผม,รับจ้างแต่งผม)</t>
  </si>
  <si>
    <t>(8) ค่าธรรมเนียมใบอนุญาตเกี่ยวกับการโฆษณาใช้เครื่องขยายเสียง</t>
  </si>
  <si>
    <t>(9) ค่าธรรมเนียมเกี่ยวกับการควบคุมอาคาร</t>
  </si>
  <si>
    <t>(10) ค่าธรรมเนียมเกี่ยวกับการทะเบียนราษฎร</t>
  </si>
  <si>
    <t>(12) ค่าปรับผู้กระทำผิดกฎหมายจราจรทางบก</t>
  </si>
  <si>
    <t>(14) ค่าธรรมเนียมเก็บและขนสิ่งปฏิกูล</t>
  </si>
  <si>
    <t>(3) ดอกเบี้ยเงินฝาก ก.ส.ท.</t>
  </si>
  <si>
    <t>(4) รายได้จากทรัพย์สินอื่น ๆ</t>
  </si>
  <si>
    <t>(4)  รายได้เบ็ดเตล็ดอื่นๆ</t>
  </si>
  <si>
    <t>(2) ค่าจำหน่ายแบบพิมพ์และคำร้อง</t>
  </si>
  <si>
    <t>(3) ค่ารับรองสำเนาและถ่ายเอกสาร</t>
  </si>
  <si>
    <t>2.รวมรายได้ที่รัฐบาลเก็บแล้วจัดสรร</t>
  </si>
  <si>
    <t>(1) เงินอุดหนุนทั่วไปสำหรับดำเนินการตามอำนาจหน้าที่และภารกิจถ่ายโอนเลือกทำ</t>
  </si>
  <si>
    <t>(7)  ค่าภาคหลวงแร่</t>
  </si>
  <si>
    <t>สิ่งแวดล้อม  เช่น  โครงการหน้าบ้านน่ามอง  โครงการปลูกหญ้าแฝกตามแนวพระราชดำริ โครงการ</t>
  </si>
  <si>
    <t>เพื่อจ่ายเป็นเงินเดือน  และเงินปรับปรุงเงินเดือนแก่พนักงานเทศบาลสามัญสังกัดกองช่าง</t>
  </si>
  <si>
    <t>เพื่อจ่ายเป็นค่าจ้างพนักงานจ้างตามภารกิจและพนักงานจ้างทั่วไปสังกัดกองช่าง</t>
  </si>
  <si>
    <t>ทอดทิ้ง  ผู้ประสบวาตภัย เป็นต้น (สำนักปลัด)</t>
  </si>
  <si>
    <t xml:space="preserve">      1)  ค่าวัสดุ  ประเภท  วัสดุงานบ้านงานครัว(กองสาธารณสุขฯ)</t>
  </si>
  <si>
    <r>
      <t xml:space="preserve">      2)  ค่าวัสดุ  ประเภท  วัสดุยานพาหนะและขนส่ง</t>
    </r>
    <r>
      <rPr>
        <sz val="12"/>
        <color theme="1"/>
        <rFont val="TH SarabunPSK"/>
        <family val="2"/>
      </rPr>
      <t>(กองสาธารณสุขฯ)</t>
    </r>
  </si>
  <si>
    <t xml:space="preserve">      3)  ค่าวัสดุ  ประเภท  วัสดุเครื่องแต่งกาย(กองสาธารณสุขฯ)</t>
  </si>
  <si>
    <t xml:space="preserve">      2)  โครงการจัดงานบุญกฐินประจำปี(กองการศึกษา)</t>
  </si>
  <si>
    <t>กีฬาท้องถิ่นสัมพันธ์ ฟุตบอลโกหนูและกีฬาประเภทต่าง ๆ เป็นต้น (กองการศึกษา)</t>
  </si>
  <si>
    <t>การจัดกิจกรรมของเยาวชนในวันสำคัญต่าง  ๆ  เป็นต้น (กองการศึกษา)</t>
  </si>
  <si>
    <t xml:space="preserve">      2)  โครงการส่งเสริมกิจกรรมกลุ่มเยาวชน</t>
  </si>
  <si>
    <t xml:space="preserve">      3)  โครงการสนับสนุนการทำกิจกรรมของชมรมผู้สูงอายุ</t>
  </si>
  <si>
    <t xml:space="preserve">      4)  โครงการส่งเสริมและพัฒนาอาชีพตามหลักปรัชญาเศรษฐกิจ</t>
  </si>
  <si>
    <t xml:space="preserve">      1)  โครงการพัฒนาและส่งเสริมกลุ่มอาชีพทางการเกษตรกรรม</t>
  </si>
  <si>
    <t>เพื่อเป็นค่าจัดซื้อวัสดุการเกษตร เช่น พันธุ์ไม้ดอกไม้ประดับ กระถาง ปุ๋ย ฯลฯ</t>
  </si>
  <si>
    <t>แผนงานการเกษตร</t>
  </si>
  <si>
    <t>งานส่งเสริมการเกษตร</t>
  </si>
  <si>
    <t xml:space="preserve">      2)  ค่าวัสดุ  ประเภท  วัสดุงานการเกษตร</t>
  </si>
  <si>
    <t>งานส่งเสริม</t>
  </si>
  <si>
    <t>การเกษตร</t>
  </si>
  <si>
    <t>งานอนุรักษ์</t>
  </si>
  <si>
    <t>แหล่งน้ำและ</t>
  </si>
  <si>
    <t>ป่าไม้</t>
  </si>
  <si>
    <t>เพื่อเป็นค่ารับรองในการต้อนรับบุคคล หรือคณะบุคคลต่าง ๆ คำนวณตั้งจ่ายอัตราร้อยละไม่เกินร้อยละ</t>
  </si>
  <si>
    <t>1% ของรายได้จริงของปีที่ผ่านมาไม่รวมเงินอุดหนุน เงินกู้  เงินจ่ายขาดเงินสะสม  เงินที่มีผู้อุทิศให้</t>
  </si>
  <si>
    <t>เพื่อจ่ายเป็นค่ารับรองบุคคล คณะบุคคลที่มาตรวจเยี่ยมเทศบาล รวมถึงการประชุมคณะกรรมการ</t>
  </si>
  <si>
    <t>ชุดต่าง ๆ ที่เทศบาลแต่งตั้งเพื่อประโยชน์ในการดำเนินกิจการของเทศบาล</t>
  </si>
  <si>
    <t>เพื่อเป็นค่าใช้จ่ายในการดำเนินกิจกรรมต่าง ๆ ของศูนย์ป้องกันภัยฝ่ายพลเรือน เช่น</t>
  </si>
  <si>
    <t>การตั้งจุดตรวจจุดสกัดช่วงเทศการปีใหม่ วันสงกรานต์</t>
  </si>
  <si>
    <t>เพื่อจ่ายเป็นค่าจ้างเหมาบริการ คนงานขนขยะมูลฝอย ดูแลรักษาศูนย์วัฒนธรรมผู้ไทย</t>
  </si>
  <si>
    <t>ประกอบการในงานสุขาภิบาลอาหาร  เพื่อฝึกอบรมกลุ่มผู้ประกอบการอาหารที่ขายอาหาร</t>
  </si>
  <si>
    <t>น้ำดื่ม ประเภทหาบเร่  แผงลอย  ผู้ประกอบการแปรรูปอาหารทั้งแบบสำเร็จและแบบกึ่งสำเร็จรูป</t>
  </si>
  <si>
    <t>ผู้ประกอบการอาหารในตลาดสด ในโรงเรียน โรงพยาบาล เป็นต้น</t>
  </si>
  <si>
    <t>และควบคุมโรคติดต่อ  เพื่อเป็นค่าใช้จ่ายในการฝึกอบรมกลุ่มเป้าหมาย  ได้แก่  กลุ่มที่มีความเสี่ยง</t>
  </si>
  <si>
    <t>ต่อโรคติดต่อ  เช่น โรคไข้เลือดออก โรคพิษสุนัขบ้า โรคเอดส์ โรคเลปโตสโปโรซิส โรคไข้หวัดนก</t>
  </si>
  <si>
    <t>สถานศึกษาและส่งเสริมกิจกรรมพัฒนาทักษะเด็กเล็กฯ</t>
  </si>
  <si>
    <r>
      <t xml:space="preserve">      7)  โครงการจัดงานประเพณีวันสงกรานต์ </t>
    </r>
    <r>
      <rPr>
        <sz val="14"/>
        <color theme="1"/>
        <rFont val="TH SarabunPSK"/>
        <family val="2"/>
      </rPr>
      <t>(กองการศึกษา)</t>
    </r>
  </si>
  <si>
    <t>(กองการศึกษา)</t>
  </si>
  <si>
    <t xml:space="preserve">      1)  โครงการสำรวจข้อมูล จปฐ. (สำนักปลัด)</t>
  </si>
  <si>
    <t>พอเพียง (สำนักปลัด)</t>
  </si>
  <si>
    <t>จังหวัดกาฬสินธุ์และยุทธศาสตร์การพัฒนาเทศบาลตำบลโพน (สำนักปลัด)</t>
  </si>
  <si>
    <t xml:space="preserve">(2) รายได้จากสาธารณูปโภคและการพาณิชย์อื่น ๆ </t>
  </si>
  <si>
    <t>(1) ค่าธรรมเนียมโรงฆ่าสัตว์</t>
  </si>
  <si>
    <t>(2) ค่าธรรมเนียมเกี่ยวกับใบอนุญาตการขายสุรา</t>
  </si>
  <si>
    <t>(5) ค่าใบอนุญาตเกี่ยวกับควบคุมอาคาร</t>
  </si>
  <si>
    <t>(11) ค่าใบอนุญาตจัดตั้งสถานที่จำหน่ายอาหารหรือสถานที่สะสม</t>
  </si>
  <si>
    <t>อาหารในครัว หรือพื้นที่ใดซึ่งมีพื้นที่เกิน 200 ตารางเมตร</t>
  </si>
  <si>
    <t>(13) ค่าจดทะเบียนพาณิชย์</t>
  </si>
  <si>
    <t>กิจกรรมฟื้นของเก่าเล่าความหลัง วันผู้สูงอายุฯ เป็นต้น (สำนักปลัด)</t>
  </si>
  <si>
    <t>หมวดอื่น ๆ แยกเป็น</t>
  </si>
  <si>
    <t xml:space="preserve">      2)  เงินเพิ่มต่าง ๆ ของพนักงานจ้าง</t>
  </si>
  <si>
    <t>กิจกรรมส่งเสริมการท่องเที่ยว เช่น งานแพรวาพุทราหวาน</t>
  </si>
  <si>
    <t xml:space="preserve">      1)  เงินเดือนฝ่ายการเมือง </t>
  </si>
  <si>
    <t xml:space="preserve">      2)  เงินเดือนฝ่ายประจำ </t>
  </si>
  <si>
    <t>1.1) เพื่อจ่ายเป็นเงินเดือน  นายก / รองนายกเทศมนตรี</t>
  </si>
  <si>
    <t>1.2) เพื่อจ่ายเป็นค่าตอบแทนประจำตำแหน่งนายก / รองนายกเทศมนตรี</t>
  </si>
  <si>
    <t>1.3) เพื่อจ่ายเป็นค่าตอบพิเศษนายก / รองนายกเทศมนตรี</t>
  </si>
  <si>
    <t>1.4) เพื่อจ่ายเป็นค่าตอบแทนเลขานุการ/ที่ปรึกษานายกเทศมนตรี</t>
  </si>
  <si>
    <t>1.5) เพื่อจ่ายเป็นค่าตอบสมาชิกสภาเทศบาล</t>
  </si>
  <si>
    <t>2.1)เงินเดือน  และเงินปรับปรุงเงินเดือนพนักงานเทศบาลสังกัด (สำนักปลัด)</t>
  </si>
  <si>
    <t>เพื่อจ่ายเป็นค่าครองชีพชั่วคราวให้กับพนักงานจ้างสังกัด (สำนักปลัด)</t>
  </si>
  <si>
    <t xml:space="preserve">2.3)  ค่าจ้างลูกจ้างประจำ </t>
  </si>
  <si>
    <t>2.4)  ค่าตอบแทนพนักงานจ้าง</t>
  </si>
  <si>
    <t>2.5)  เงินเพิ่มต่าง ๆ ของพนักงานจ้าง</t>
  </si>
  <si>
    <t>2.2)เงินประจำตำแหน่งหัวหน้าส่วนราชการ</t>
  </si>
  <si>
    <t>1)  ค่าบริการไปรษณีย์</t>
  </si>
  <si>
    <t>2)  ค่าบริการโทรศัพท์</t>
  </si>
  <si>
    <t xml:space="preserve">      2)  เงินประจำตำแหน่ง</t>
  </si>
  <si>
    <t xml:space="preserve">      3)  ค่าตอบแทนพนักงานจ้าง </t>
  </si>
  <si>
    <t xml:space="preserve">    เงินเดือนฝ่ายประจำ</t>
  </si>
  <si>
    <t xml:space="preserve">    หมวดเงินเดือนฝ่ายประจำ</t>
  </si>
  <si>
    <t xml:space="preserve">      1)  เงินเดือนพนักงานเทศบาล</t>
  </si>
  <si>
    <t xml:space="preserve">      1)  ค่าตอบแทนพนักงานจ้าง</t>
  </si>
  <si>
    <t>สิ่งก่อสร้าง  เพื่อจ่ายเป็นค่าบำรุงรักษาถนน คสล. ถนนลูกรัง</t>
  </si>
  <si>
    <t>ค่าปรับปรุงบำรุงรักษารางระบายน้ำ ทางระบายน้ำภายในเขตเทศบาลโพน</t>
  </si>
  <si>
    <t>และสิ่งปลูกสร้างอื่น ๆ ซึ่งเป็นทรัพย์สินของเทศบาล เช่น อาคาร ฯลฯ</t>
  </si>
  <si>
    <t xml:space="preserve">      7)  ค่าใช้สอยประเภท รายจ่ายที่ไม่เข้าลักษณะรายจ่ายหมวดอื่น</t>
  </si>
  <si>
    <t>เพื่อจ่ายเป็นค่าครองชีพชั่วคราวพนักงานจ้างสังกัดกองสาธารณสุขฯ</t>
  </si>
  <si>
    <t>.- งานวันแม่แห่งชาติ     จำนวน    15,000.-  บาท</t>
  </si>
  <si>
    <t>.- งานวันปิยะ     จำนวน    2,000.-  บาท</t>
  </si>
  <si>
    <t>2.1)  ค่าใช้จ่ายในการเดินทางไปราชการในราชอาณาจักร(กองคลัง)</t>
  </si>
  <si>
    <t>2.2)  ค่าใช้จ่ายในการปรับปรุงแผนที่ภาษีและทะเบียนทรัพย์สิน(กองคลัง)</t>
  </si>
  <si>
    <t xml:space="preserve">      3)  รายจ่ายเพื่อให้ได้มาซึ่งบริการ (ค่าจ้างเหมาบริการ)</t>
  </si>
  <si>
    <t xml:space="preserve">      4)  ค่าวัสดุ  ประเภท  วัสดุสำนักงาน</t>
  </si>
  <si>
    <t xml:space="preserve">      5)  ค่าวัสดุ  ประเภท  วัสดุเชื้อเพลิงและหล่อลื่น</t>
  </si>
  <si>
    <t xml:space="preserve">      6)  ค่าวัสดุ  ประเภท  วัสดุคอมพิวเตอร์</t>
  </si>
  <si>
    <t xml:space="preserve">      7)  ค่าวัสดุ  ประเภท  วัสดุโฆษณาและเผยแพร่</t>
  </si>
  <si>
    <t>เพื่อสมทบกองทุนประกันสังคม  5%  ตามระเบียบกฎหมายกำหนด</t>
  </si>
  <si>
    <t>1.1)  ค่าใช้จ่ายในการเดินทางไปราชการในราชอาณาจักร</t>
  </si>
  <si>
    <t xml:space="preserve">      2)  ค่าใช้สอย  ประเภท  รายจ่ายเพื่อบำรุงรักษาหรือซ่อมแซม</t>
  </si>
  <si>
    <t xml:space="preserve">      3)  ค่าใช้สอย  ประเภท  รายจ่ายเพื่อให้ได้มาซึ่งบริการ</t>
  </si>
  <si>
    <t xml:space="preserve">      1)  ค่าใช้สอย  ประเภท  รายจ่ายเพื่อให้ได้มาซึ่งบริการ  </t>
  </si>
  <si>
    <t xml:space="preserve">      2)  ค่าใช้สอย  ประเภท  รายจ่ายที่ไม่เข้าลักษณะรายจ่าย</t>
  </si>
  <si>
    <t>2.1)  ค่าใช้จ่ายในการเดินทางไปราชการในราชอาณาจักร</t>
  </si>
  <si>
    <t xml:space="preserve">      3)  ค่าวัสดุ  ประเภท  วัสดุสำนักงาน</t>
  </si>
  <si>
    <t xml:space="preserve">      4)  ค่าวัสดุ  ประเภท  วัสดุคอมพิวเตอร์</t>
  </si>
  <si>
    <t>(สำนักปลัด)</t>
  </si>
  <si>
    <t xml:space="preserve"> </t>
  </si>
  <si>
    <t>.- งานวันเทศบาล     จำนวน    15,000.-  บาท</t>
  </si>
  <si>
    <t xml:space="preserve">ประมาณการรายจ่ายรวมทั้งสิ้น   250,000.- บาท  จ่ายจากรายได้จัดเก็บเอง หมวดภาษีจัดสรร </t>
  </si>
  <si>
    <t>ประกันสุขภาพในระดับท้องถิ่นหรือพื้นที่  ตั้งงบประมาณสมทบในการจัดตั้งกองทุนหลักประกันสุขภาพ</t>
  </si>
  <si>
    <t>จำนวนไม่น้อยกว่าร้อยละ 50x เงินจัดสรรจาก สปสช.</t>
  </si>
  <si>
    <t>ครุภัณฑ์สำนักงาน</t>
  </si>
  <si>
    <t>ปี 2559</t>
  </si>
  <si>
    <t>(15) ค่าธรรมเนียมใบอนุญาตให้ใช้สถานที่ประกอบกิจกรรมที่เป็นอันตรายต่อสุขภาพ</t>
  </si>
  <si>
    <t xml:space="preserve">      4)  ค่าใช้สอย  ประเภท  รายจ่ายเกี่ยวกับการรับรองและพิธีการ</t>
  </si>
  <si>
    <t xml:space="preserve">      5)  ค่าวัสดุ  ประเภท  วัสดุสำนักงาน</t>
  </si>
  <si>
    <t xml:space="preserve">      9)  ค่าอาหารเสริม(นม)ให้เด็กเล็ก/เด็กอนุบาล ศูนย์พัฒนาเด็กเล็ก</t>
  </si>
  <si>
    <t>1.2) เงินสมทบกองทุนบำเหน็จบำนาญข้าราชการส่วนท้องถิ่น (กบท.)</t>
  </si>
  <si>
    <t>1.3) เงินสมทบกองทุนประกันสังคม</t>
  </si>
  <si>
    <t>1.4) เงินชำระหนี้เงินกู้  กสท.ตามสัญญากู้เงิน</t>
  </si>
  <si>
    <t>1.5)  โครงการสนับสนุนการดำเนินงานตามหลัก</t>
  </si>
  <si>
    <t xml:space="preserve">      3)  โครงการจัดงานบุญมหาชาติ(บุญเดือนสี่)(กองการศึกษา)</t>
  </si>
  <si>
    <t xml:space="preserve">      4)  โครงการจัดงานวันขึ้นปีใหม่(กองการศึกษา)</t>
  </si>
  <si>
    <r>
      <t xml:space="preserve">      7)  โครงการจัดงานวันออกพรรษา  </t>
    </r>
    <r>
      <rPr>
        <sz val="14"/>
        <color theme="1"/>
        <rFont val="TH SarabunPSK"/>
        <family val="2"/>
      </rPr>
      <t>(กองการศึกษา)</t>
    </r>
  </si>
  <si>
    <t xml:space="preserve">      8)  โครงการจัดงานนมัสการพระบรมสารีริกธาตุฯ</t>
  </si>
  <si>
    <t xml:space="preserve">        5)  โครงการจัดงานสืบสานวัฒนธรรมประเพณีลอยกระทง(กองการศึกษา)</t>
  </si>
  <si>
    <t xml:space="preserve">      1)  ค่าเบี้ยประชุม</t>
  </si>
  <si>
    <t xml:space="preserve">      2)  ค่าเช่าบ้าน พนักงานเทศบาลทุกส่วนราชการตามสิทธิ</t>
  </si>
  <si>
    <t xml:space="preserve">      3)  เงินช่วยเหลือการศึกษาบุตร พนักงานเทศบาลทุกส่วนราชการตามสิทธิ</t>
  </si>
  <si>
    <t xml:space="preserve">      4)  ค่าใช้สอย  ประเภท  รายจ่ายเพื่อให้ได้มาซึ่งบริการ  แยกเป็น</t>
  </si>
  <si>
    <t>4.1)  ค่าบอกรับวารสาร(หนังสือพิมพ์,ระเบียบกฎหมายต่างๆ)</t>
  </si>
  <si>
    <t xml:space="preserve">      5)  ค่าใช้สอย  ประเภท  รายจ่ายเพื่อบำรุงรักษาหรือซ่อมแซมทรัพย์สิน</t>
  </si>
  <si>
    <t xml:space="preserve">      7)  ค่าใช้สอย  ประเภท  รายจ่ายที่เกี่ยวกับค่ารับรองและพิธีการ  แยกเป็น</t>
  </si>
  <si>
    <t>7.1)  ค่าใช้จ่ายในการเดินทางไปราชการในราชอาณาจักร</t>
  </si>
  <si>
    <t xml:space="preserve">      9)  ค่าวัสดุ  ประเภท  วัสดุงานบ้านงานครัว</t>
  </si>
  <si>
    <t xml:space="preserve">      10)  ค่าวัสดุ  ประเภท  วัสดุเชื้อเพลิงและหล่อลื่น</t>
  </si>
  <si>
    <t xml:space="preserve">      11)  ค่าวัสดุ  ประเภท  วัสดุคอมพิวเตอร์</t>
  </si>
  <si>
    <t xml:space="preserve">      12)  ค่าวัสดุ  ประเภท  วัสดุยานพาหนะและขนส่ง</t>
  </si>
  <si>
    <t xml:space="preserve">      13)  ค่าวัสดุ  ประเภท  วัสดุโฆษณาและเผยแพร่</t>
  </si>
  <si>
    <t xml:space="preserve">      14)  ค่าวัสดุ  ประเภท  วัสดุก่อสร้าง</t>
  </si>
  <si>
    <t>2.2)  โครงการฝึกอบรมให้ความรู้แก่กลุ่มผู้</t>
  </si>
  <si>
    <t>2.3)  โครงการส่งเสริมสุขภาพและการป้องกัน</t>
  </si>
  <si>
    <t>2.4)  โครงการปรับปรุงภูมิทัศน์และอนุรักษ์</t>
  </si>
  <si>
    <t xml:space="preserve">      5)  ค่าวัสดุ  ประเภท  วัสดุโฆษณาและเผยแพร่</t>
  </si>
  <si>
    <t>5.1)  ค่าจ้างเหมาคนงาน</t>
  </si>
  <si>
    <t>5.2)  ค่าดูแลตรวจสอบระบบไฟฟ้า</t>
  </si>
  <si>
    <t>5.4)  ค่าบริการทดสอบคุณภาพน้ำประปา</t>
  </si>
  <si>
    <t>เพื่อจัดซื้อเสื้อผ้า,หมวก,ถุงเท้า,ถุงมือให้คนงานกองช่าง</t>
  </si>
  <si>
    <t xml:space="preserve">เพื่อเป็นค่าใช้จ่ายในการจัดทำโครงการการแพทย์ฉุกเฉินเทศบาลตำบลโพน </t>
  </si>
  <si>
    <t xml:space="preserve">      9)  โครงการส่งเสริมการท่องเที่ยว เพื่อเป็นค่าใช้จ่ายในการจัด</t>
  </si>
  <si>
    <t>ใช้ในการจัดสวนหย่อมภายในสำนักงานเทศบาล และรักษาสวนหย่อมให้สวยงาม (สำนักปลัด)</t>
  </si>
  <si>
    <t>รายจ่ายจำแนกตามแผนงาน</t>
  </si>
  <si>
    <t>รายจ่ายตามหมวดรายจ่าย</t>
  </si>
  <si>
    <t>รายการเงินอุดหนุนเฉพาะกิจ เงินกู้ เงินจ่ายขาดเงินสะสม (รายจ่ายที่ไม่นำไปตั้งงบประมาณ)</t>
  </si>
  <si>
    <t>ด้าน / แผนงาน</t>
  </si>
  <si>
    <t>งบประมาณ</t>
  </si>
  <si>
    <t>หมายเหตุ</t>
  </si>
  <si>
    <t>รายจ่าย</t>
  </si>
  <si>
    <t>รายจ่ายจริง</t>
  </si>
  <si>
    <t>จ่ายจาก</t>
  </si>
  <si>
    <t>รายการ</t>
  </si>
  <si>
    <t>(เป็นเงิน/บาท)</t>
  </si>
  <si>
    <t>ด้านบริหารทั่วไป</t>
  </si>
  <si>
    <t>จ่ายจากงบประมาณ</t>
  </si>
  <si>
    <t>1.  เงินกู้ กสท.</t>
  </si>
  <si>
    <t>.-แผนงานบริหารงานทั่วไป</t>
  </si>
  <si>
    <t>.-แผนงานการรักษาความสงบ</t>
  </si>
  <si>
    <r>
      <t xml:space="preserve">งบบุคลากร </t>
    </r>
    <r>
      <rPr>
        <sz val="14"/>
        <color theme="1"/>
        <rFont val="TH SarabunPSK"/>
        <family val="2"/>
      </rPr>
      <t>(หมวดเงินเดือน ค่าจ้าง)</t>
    </r>
  </si>
  <si>
    <t>ด้านบริการชุมชนและสังคม</t>
  </si>
  <si>
    <r>
      <t xml:space="preserve">งบดำเนินงาน </t>
    </r>
    <r>
      <rPr>
        <sz val="14"/>
        <color theme="1"/>
        <rFont val="TH SarabunPSK"/>
        <family val="2"/>
      </rPr>
      <t>(หมวดค่าตอบแทน ใช้สอยและวัสดุ</t>
    </r>
  </si>
  <si>
    <t>แผนงานอุตสาหกรรมและการโยธา</t>
  </si>
  <si>
    <t>.-แผนงานการศึกษา</t>
  </si>
  <si>
    <t>และหมวดค่าสาธารณูปโภค)</t>
  </si>
  <si>
    <t>2. เงินจ่ายขาดเงินสะสม</t>
  </si>
  <si>
    <t>.-แผนงานสาธารณสุข</t>
  </si>
  <si>
    <r>
      <t xml:space="preserve">งบลงทุน </t>
    </r>
    <r>
      <rPr>
        <sz val="14"/>
        <color theme="1"/>
        <rFont val="TH SarabunPSK"/>
        <family val="2"/>
      </rPr>
      <t>(หมวดค่าครุภัณฑ์ ที่ดินและสิ่งก่อสร้าง)</t>
    </r>
  </si>
  <si>
    <t>.-แผนงานสังคมสงเคราะห์</t>
  </si>
  <si>
    <r>
      <t xml:space="preserve">งบรายจ่ายอื่น </t>
    </r>
    <r>
      <rPr>
        <sz val="14"/>
        <color theme="1"/>
        <rFont val="TH SarabunPSK"/>
        <family val="2"/>
      </rPr>
      <t>(หมวดรายจ่ายอื่น)</t>
    </r>
  </si>
  <si>
    <t>.-แผนงานเคหะและชุมชน</t>
  </si>
  <si>
    <r>
      <t xml:space="preserve">งบเงินอุดหนุน </t>
    </r>
    <r>
      <rPr>
        <sz val="14"/>
        <color theme="1"/>
        <rFont val="TH SarabunPSK"/>
        <family val="2"/>
      </rPr>
      <t>(หมวดเงินอุดหนุน)</t>
    </r>
  </si>
  <si>
    <t>.-แผนงานสร้างความเข้มแข็งให้ชุมชน</t>
  </si>
  <si>
    <t>จ่ายขาดเงินสะสม</t>
  </si>
  <si>
    <t>.-แผนงานการศาสนา วัฒนธรรมและนันทนาการ</t>
  </si>
  <si>
    <t>รวมจ่ายจากงบประมาณ</t>
  </si>
  <si>
    <t>ด้านการเศรษฐกิจ</t>
  </si>
  <si>
    <t>.-แผนงานอุตสาหกรรมและการโยธา</t>
  </si>
  <si>
    <t>.-แผนงานการเกษตร</t>
  </si>
  <si>
    <t>.-แผนงานการพาณิชย์</t>
  </si>
  <si>
    <t>ด้านการดำเนินงานอื่น</t>
  </si>
  <si>
    <t>.-แผนงานงบกลาง</t>
  </si>
  <si>
    <t>รวมทั้งสิ้น</t>
  </si>
  <si>
    <t>.-จ่ายขาดเงินสะสม</t>
  </si>
  <si>
    <t xml:space="preserve">ประมาณการรายจ่ายรวมทั้งสิ้น   30,000.- บาท  จ่ายจากรายได้จัดเก็บเอง หมวดภาษีจัดสรร </t>
  </si>
  <si>
    <t>1) โครงการช่วยเหลือประชาชน</t>
  </si>
  <si>
    <t>ในอัตราร้อยละ  2  ของประมาณการรายรับปีงบประมาณ 2559</t>
  </si>
  <si>
    <t xml:space="preserve">เพื่อจ่ายเงินประจำตำแหน่งผู้อำนวยการกองคลังและหัวหน้าฝ่ายตามสิทธิ </t>
  </si>
  <si>
    <t>เพื่อจ่ายเงินประจำตำแหน่งผู้อำนวยการกองช่าง และหัวหน้าฝ่ายตามสิทธิ</t>
  </si>
  <si>
    <t>เพื่อจ่ายเงินประจำตำแหน่งผู้อำนวยการกองการศึกษาและหัวหน้าฝ่ายตามสิทธิ</t>
  </si>
  <si>
    <t>เพื่อจ่ายเงินประจำตำแหน่งผู้อำนวยการกองสาธารณสุขฯ และหัวหน้าฝ่ายตามสิทธิ</t>
  </si>
  <si>
    <t xml:space="preserve">ผู้อำนวยการสำนักปลัดและหัวหน้าฝ่ายตามสิทธิ  </t>
  </si>
  <si>
    <t>4.2)  ค่าจ้างเหมาบริการ(จ้างเหมาคนงาน,ถ่ายเอกสารเย็บปกเข้าเล่มอื่นๆ)</t>
  </si>
  <si>
    <t>ปี 2560</t>
  </si>
  <si>
    <t>ปี  2560</t>
  </si>
  <si>
    <t>เพื่อตั้งจ่ายเป็นเงินช่วยเหลือและสงเคราะห์ผู้ป่วยเอดส์ จำนวน 6 รายๆ ละ 500 บาท/เดือน</t>
  </si>
  <si>
    <t xml:space="preserve">เพื่อตั้งจ่ายเป็นเงินช่วยเหลือและสงเคราะห์ผู้สูงอายุ จำนวน 652 รายๆ </t>
  </si>
  <si>
    <t>(3) เงินอุดหนุนจาก อปท.อื่น</t>
  </si>
  <si>
    <t>(2) เงินอุดหนุนทั่วไปการบริหารจัดการของ อปท.ตามยุทธศาสตร์พัฒนาประเทศ</t>
  </si>
  <si>
    <t>เงินอุดหนุนตามยุทธศาสตร์การพัฒนาประเทศ</t>
  </si>
  <si>
    <t>เพื่อตั้งจ่ายเป็นเงินช่วยเหลือและสงเคราะห์ผู้พิการ จำนวน 110 รายๆ ละ 800 บาท/เดือน</t>
  </si>
  <si>
    <t xml:space="preserve">สาธารณภัยต่าง ๆ (เพื่อป้องกันและแก้ไขปัญหาอุทกภัย น้ำป่าไหลหลาก ภัยแล้ง น้ำท่วม อัคคีภัย </t>
  </si>
  <si>
    <t>แผ่นดินถล่ม ภัยหนาว  ไฟป่าฯ</t>
  </si>
  <si>
    <t>หมวดเงินอุดหนุนทั่วไปและหมวดอุดหนุนทั่วไประบุวัตถุประสงค์  แยกเป็น</t>
  </si>
  <si>
    <t>แก่พนักงานเทศบาลสามัญสังกัดกองการศึกษา</t>
  </si>
  <si>
    <t>1.1 เพื่อจ่ายเป็นเงินเดือน  และเงินปรับปรุงเงินเดือน</t>
  </si>
  <si>
    <t xml:space="preserve">      1)  ค่าตอบแทนพนักงานจ้าง  แยกเป็น</t>
  </si>
  <si>
    <t>1.1 เพื่อจ่ายเป็นค่าจ้างพนักงานจ้างตามภารกิจและพนักงานจ้างทั่วไป</t>
  </si>
  <si>
    <t>เพื่อเป็นค่าใช้จ่ายตามโครงการฝึกอบรม อปพร.(จัดตั้ง/ฝึกทบทวน)และฝึกซ้อมแผนป้องกันและบรรเทา</t>
  </si>
  <si>
    <t>อุปกรณ์  รวมถึงการจัดกิจกรรมในวัน อปพร.</t>
  </si>
  <si>
    <t>วาตภัย,อุทกภัย,อัคคีภัย,โคลนถล่ม,ไฟป่าและสาธารณภัยอื่น ๆ ให้มีความรู้ ความชำนาญในการใช้วัสดุ</t>
  </si>
  <si>
    <t xml:space="preserve">      6)  ค่าวัสดุ  ประเภท  วัสดุวิทยาศาสตร์เคมี(น้ำยาเคมีดับเพลิง)</t>
  </si>
  <si>
    <t>โครงการรักน้ำ รักป่า รักแผ่นดิน  โครงการอาสาสมัครพิทักษ์ทรัพยากรธรรมชาติและสิ่งแวดล้อม</t>
  </si>
  <si>
    <t>5.3)ค่าบริการปรับปรุงซ่อมแซมและขยายเขตไฟฟ้า,ประปาสาธารณะ</t>
  </si>
  <si>
    <t xml:space="preserve">      8)  ค่าวัสดุ  ประเภท  วัสดุงานบ้านงานครัว</t>
  </si>
  <si>
    <t xml:space="preserve">      9)  ค่าวัสดุ  ประเภท  วัสดุสำนักงาน</t>
  </si>
  <si>
    <t xml:space="preserve">      12)  ค่าวัสดุ  ประเภท  วัสดุโฆษณาและเผยแพร่</t>
  </si>
  <si>
    <t xml:space="preserve">      13)  ค่าวัสดุ  ประเภท  วัสดุเครื่องแต่งกาย (กองช่าง)</t>
  </si>
  <si>
    <t xml:space="preserve">      14)  ค่าวัสดุ  ประเภท  วัสดุก่อสร้าง (กองช่าง)</t>
  </si>
  <si>
    <t xml:space="preserve">      15)  ค่าวัสดุ ประเภท วัสดุอื่นๆ(สารส้ม,คลอรีน,มิเตอร์น้ำประปา)</t>
  </si>
  <si>
    <t>1.2)โครงการสนับสนุนค่าใช้จ่ายการบริหารสถานศึกษาแยกเป็น  จำนวน</t>
  </si>
  <si>
    <t xml:space="preserve">    1)  อุดหนุนการจัดซื้ออาหารกลางวันให้แก่เด็กเล็ก/เด็ก</t>
  </si>
  <si>
    <t xml:space="preserve">      1)  ค่าใช้สอย  ประเภท  รายจ่ายที่ไม่เข้าลักษณะรายจ่ายหมวดอื่น ๆ แยกเป็น</t>
  </si>
  <si>
    <t xml:space="preserve">ประมาณการรายจ่ายรวมทั้งสิ้น   270,000.- บาท  จ่ายจากรายได้จัดเก็บเอง หมวดภาษีจัดสรร </t>
  </si>
  <si>
    <t>รวมรายจ่ายที่ตั้งเพิ่ม</t>
  </si>
  <si>
    <t>1.)  เงินสงเคราะห์เบี้ยยังชีพ  (งบกลาง สำนักปลัด)</t>
  </si>
  <si>
    <t>2.)    หมวดเงินเดือน  (งบบุคลากร กองการศึกษา)</t>
  </si>
  <si>
    <t xml:space="preserve"> เพื่อจ่ายเป็นเงินเดือนครูผู้ดูแลเด็ก จำนวน 3 อัตรา</t>
  </si>
  <si>
    <t xml:space="preserve"> เพื่อจ่ายเป็นเงินเดือนผู้ช่วยครูผู้ดูแลเด็ก จำนวน 4 อัตรา</t>
  </si>
  <si>
    <t xml:space="preserve">        หมวดค่าจ้าง  </t>
  </si>
  <si>
    <t xml:space="preserve">(17) ค่าใบอนุญาตอื่น ๆ </t>
  </si>
  <si>
    <t>งานระดับก่อนวัยเรียนและประถมศึกษา</t>
  </si>
  <si>
    <t>เพื่อจ่ายเป็นค่าครองชีพชั่วคราวให้กับพนักงานจ้างตำแหน่ง</t>
  </si>
  <si>
    <t>ผู้ช่วยครูผู้ดูแลเด็ก จำนวน 4 อัตรา(สังกัดกองการศึกษา)</t>
  </si>
  <si>
    <t>ศูนย์พัฒนาเด็กเล็กเทศบาลตำบลโพน(90x20x245)</t>
  </si>
  <si>
    <t>.-เพื่อจัดซื้อสื่อการเรียนการสอนและวัสดุการศึกษาศูนย์พัฒนา</t>
  </si>
  <si>
    <t>เด็กเล็กเทศบาลตำบลโพน</t>
  </si>
  <si>
    <t>เทศบาลตำบลโพน  (90 X 7.37 X 260)</t>
  </si>
  <si>
    <t xml:space="preserve">      1)  โครงการส่งเสริมกิจกรรมวันเข้าพรรษา(กองการศึกษา)</t>
  </si>
  <si>
    <r>
      <t xml:space="preserve">      6)  โครงการจัดงานวันเด็กแห่งชาติ </t>
    </r>
    <r>
      <rPr>
        <sz val="14"/>
        <color theme="1"/>
        <rFont val="TH SarabunPSK"/>
        <family val="2"/>
      </rPr>
      <t>(กองการศึกษา)</t>
    </r>
  </si>
  <si>
    <t>1.ค่าใช้สอย  ประเภท  รายจ่ายที่ไม่เข้าลักษณะรายจ่ายหมวดอื่น</t>
  </si>
  <si>
    <t xml:space="preserve">      1.1)  โครงการแข่งขันกีฬาฟุตบอลแพรวาคัพ(กองการศึกษา)</t>
  </si>
  <si>
    <t xml:space="preserve">      1.2)  โครงการส่งเสริมและสนับสนุนความสามารถทางด้าน</t>
  </si>
  <si>
    <t>2.ค่าวัสดุ  ประเภท  วัสดุกีฬา</t>
  </si>
  <si>
    <t>(4) เงินอุดหนุนสำหรับสนับสนุนอาหารเสิรม(นม)</t>
  </si>
  <si>
    <t>(5) เงินอุดหนุนสำหรับสนับสนุนอาหารกลางวัน</t>
  </si>
  <si>
    <t>(1) เงินอุดหนุนสำหรับสนับสนุนศูนย์พัฒนาเด็กเล็ก</t>
  </si>
  <si>
    <t>(2) เงินอุดหนุนค่าใช้จ่ายสำหรับสนับสนุนการสร้างหลักประกันรายได้ให้แก่ผู้สูงอายุ</t>
  </si>
  <si>
    <t>(3) เงินอุดหนุนค่าใช้จ่ายสำหรับสนับสนุนสวัสดิการทางสังคมให้แก่ผู้พิการหรือทุพพลภาพ</t>
  </si>
  <si>
    <t>(4) เงินอุดหนุนสำหรับป้องกันและแก้ไขปัญหายาเสพติด</t>
  </si>
  <si>
    <t xml:space="preserve">      15)  ค่าวัสดุ  ประเภท  วัสดุไฟฟ้าและวิทยุ</t>
  </si>
  <si>
    <t xml:space="preserve">      7)  ค่าวัสดุ  ประเภท  วัสดุอื่นๆ </t>
  </si>
  <si>
    <t>3. เงินอุดหนุนตามยุทธศาสตร์การพัฒนาประเทศ</t>
  </si>
  <si>
    <t>ปี 2561</t>
  </si>
  <si>
    <t>จ่ายจริงปี 2559</t>
  </si>
  <si>
    <t>ปี  2561</t>
  </si>
  <si>
    <t xml:space="preserve">    </t>
  </si>
  <si>
    <t>ประจำปีงบประมาณ 2561</t>
  </si>
  <si>
    <t>4.3)  ค่าดูแลระบบเว็ปไซต์</t>
  </si>
  <si>
    <t>เศรษฐกิจพอเพียง</t>
  </si>
  <si>
    <t>เช่น งานพระราชพิธีถวายพระเพลิงพระบรมศพฯ ร.9 งานเฉลิมพระเกียรติ ร.10 ฯ</t>
  </si>
  <si>
    <t>ส่วนหกของรายรับจริงปีงบประมาณ 2559 ไม่รวมเงินอุดหนุน เงินกู้ เงินจ่ายขาดเงินสะสมฯ</t>
  </si>
  <si>
    <t>(แยกเป็นเงินต้น 605,275 บาท ดอกเบี้ย 117,455 บาท)</t>
  </si>
  <si>
    <t>เพื่อตั้งจ่ายเป็นเงินช่วยเหลือและสงเคราะห์ผู้สูงอายุ จำนวน 665 ราย</t>
  </si>
  <si>
    <t>เพื่อตั้งจ่ายเป็นเงินช่วยเหลือและสงเคราะห์ผู้พิการ จำนวน 124 รายๆ ละ 800 บาท/เดือน</t>
  </si>
  <si>
    <t>7.1)  ค่าใช้จ่ายในการจัดงานเนื่องในวันสำคัญต่าง ๆ แยกเป็น</t>
  </si>
  <si>
    <t>7.2)  ค่าใช้จ่ายในการจัดการเลือกตั้ง (กรณีครบวาระ)</t>
  </si>
  <si>
    <t xml:space="preserve">      6)รายจ่ายเกี่ยวเนื่องกับการปฎิบัติราชการที่ไม่เข้าลักษณะรายจ่ายหมวดอื่น</t>
  </si>
  <si>
    <t>6.2)  ค่ารับรองในการต้อนรับบุคคล หรือคณะบุคคล</t>
  </si>
  <si>
    <t>6.3)  โครงการฝึกอบรมพัฒนาประสิทธิภาพบุคลากร</t>
  </si>
  <si>
    <t>6.4)  โครงการอบรมเชิงปฏิบัติการในการจัดทำแผนพัฒนาเทศบาล</t>
  </si>
  <si>
    <t>6.5)  โครงการอบรมเชิงปฏิบัติการในการจัดทำและขับเคลื่อนแผนชุมชน</t>
  </si>
  <si>
    <t>6.6)โครงการปกป้องสถาบันสำคัญของชาติ/กิจกรรมเพื่อความสมานฉันท์ปรองดอง</t>
  </si>
  <si>
    <t>6.7)  โครงการพัฒนาประสิทธิภาพองค์กรด้วยกิจกรรม 5 ส.</t>
  </si>
  <si>
    <t>6.8)  โครงการฝึกอบรมให้ความรู้การดำเนินชีวิตตามหลักปรัชญา</t>
  </si>
  <si>
    <t>6.9)  โครงการการแพทย์ฉุกเฉินเทศบาลตำบลโพน (EMS)</t>
  </si>
  <si>
    <t>6.1) ค่าใช้จ่ายในการเดินทางไปราชการในราชอาณาจักร</t>
  </si>
  <si>
    <t xml:space="preserve">      8)  ค่าวัสดุ  ประเภท  วัสดุเชื้อเพลิงและหล่อหลื่น</t>
  </si>
  <si>
    <t xml:space="preserve">      9)  ค่าอาหารเสริม(นม)ให้เด็กเล็ก/เด็กอนุบาล/เด็กนักเรียนชั้น</t>
  </si>
  <si>
    <r>
      <t xml:space="preserve">ประถมศึกษา ป.1 - 6 รร.ชุมชนโพนพิทยาคม (185 </t>
    </r>
    <r>
      <rPr>
        <sz val="12"/>
        <color theme="1"/>
        <rFont val="TH SarabunPSK"/>
        <family val="2"/>
      </rPr>
      <t xml:space="preserve">X </t>
    </r>
    <r>
      <rPr>
        <sz val="16"/>
        <color theme="1"/>
        <rFont val="TH SarabunPSK"/>
        <family val="2"/>
      </rPr>
      <t xml:space="preserve">7.37 </t>
    </r>
    <r>
      <rPr>
        <sz val="12"/>
        <color theme="1"/>
        <rFont val="TH SarabunPSK"/>
        <family val="2"/>
      </rPr>
      <t xml:space="preserve">X </t>
    </r>
    <r>
      <rPr>
        <sz val="16"/>
        <color theme="1"/>
        <rFont val="TH SarabunPSK"/>
        <family val="2"/>
      </rPr>
      <t>260)</t>
    </r>
  </si>
  <si>
    <t>(185 X 20 X 200)</t>
  </si>
  <si>
    <t>หรือกลุ่มเสี่ยงต่อโรคติดเชื้อต่าง ๆ การส่งเสริมสุขภาพอนามัยแม่และเด็ก  ผู้สูงอายุ  การป้องกัน</t>
  </si>
  <si>
    <t xml:space="preserve">และแก้ไขปัญหาการมีเพศสัมพันธ์ก่อนวัยอันควร การตั้งครรภ์ในวัยรุ่น ฯลฯ </t>
  </si>
  <si>
    <t>โครงการขยะรีไชเคิล โครงการจัดการน้ำเสีย โครงการประชารัฐร่วมใจคลองสวยน้ำใส</t>
  </si>
  <si>
    <t>อุดหนุนค่าใช้จ่ายสนับสนุนการดำเนินงานของอาสาสมัครสาธารณสุข</t>
  </si>
  <si>
    <t xml:space="preserve"> เพื่อจ่ายเป็นเงินเดือนครู ค.ศ.1 จำนวน 3 อัตรา</t>
  </si>
  <si>
    <t xml:space="preserve">      1)  ค่าตอบแทนพนักงานจ้าง  </t>
  </si>
  <si>
    <t xml:space="preserve">ประมาณการรายจ่ายรวมทั้งสิ้น   5,988,755.- บาท  จ่ายจากรายได้จัดเก็บเอง หมวดภาษีจัดสรร </t>
  </si>
  <si>
    <t>ประเภท ครุภัณฑ์ก่อสร้าง</t>
  </si>
  <si>
    <t xml:space="preserve">  3.จัดซื้อเครื่องเชื่อมไฟฟ้า  1  เครื่อง</t>
  </si>
  <si>
    <t>ประเภท ครุภัณฑ์งานบ้านงานครัว</t>
  </si>
  <si>
    <t xml:space="preserve">  1.จัดซื้อเครื่องตัดหญ้าแบบข้อแข็ง  1 เครื่องๆ ละ 9,500 บาท</t>
  </si>
  <si>
    <t xml:space="preserve">ประมาณการรายจ่ายรวมทั้งสิ้น   502,600.- บาท  จ่ายจากรายได้จัดเก็บเอง หมวดภาษีจัดสรร </t>
  </si>
  <si>
    <t>1)ชั้นวางหนังสือ/เอกสาร จำนวน 1 ชุด ๆ ละ  5,000 บาท (ราคาตลาด)</t>
  </si>
  <si>
    <t>.- งานรัฐพิธีอื่นๆ   จำนวน  100,000.-  บาท</t>
  </si>
  <si>
    <t>ส่วนท้องถิ่นอำเภอคำม่วง(อบต.ทุ่งคลอง)</t>
  </si>
  <si>
    <t xml:space="preserve">    1)  อุดหนุนโครงการศูนย์ข้อมูลข่าวสารการจัดซื้อจัดจ้างขององค์กรปกครอง</t>
  </si>
  <si>
    <t xml:space="preserve">ประมาณการรายจ่ายรวมทั้งสิ้น   14,948,300.- บาท  จ่ายจากรายได้จัดเก็บเอง หมวดภาษีจัดสรร </t>
  </si>
  <si>
    <t xml:space="preserve">  1.จัดซื้อเครื่องตัดอนกรีต  1 เครื่อง(ราคาตลาด)</t>
  </si>
  <si>
    <t xml:space="preserve">  2.จัดซื้อเครื่องตบดิน  1  เครื่อง(ราคามาตรฐานครุภัณฑ์)</t>
  </si>
  <si>
    <t>(ราคามาตรฐานครุภัณฑ์)</t>
  </si>
  <si>
    <t>ประจำหมู่บ้าน ชุมชนละ 7,500 บาท จำนวน 10 ชุมชน</t>
  </si>
  <si>
    <t xml:space="preserve">ประมาณการรายจ่ายรวมทั้งสิ้น   2,835,600.- บาท  จ่ายจากรายได้จัดเก็บเอง หมวดภาษีจัดสรร </t>
  </si>
  <si>
    <t xml:space="preserve">ประมาณการรายจ่ายรวมทั้งสิ้น   1,550,000.- บาท  จ่ายจากรายได้จัดเก็บเอง หมวดภาษีจัดสรร </t>
  </si>
  <si>
    <t>ประเภทสิ่งก่อสร้าง</t>
  </si>
  <si>
    <t xml:space="preserve">รายรับปีงบประมาณ  2561  ประมาณการไว้รวมทั้งสิ้น    </t>
  </si>
  <si>
    <t>3.2 หมวดเงินอุดหนุนทั่วไปกำหนดวัตถุประสงค์ที่ตั้งในปี 61</t>
  </si>
  <si>
    <t>(6) เงินอุดหนุนสำหรับสนับสนุนการสงเคราะห์เบี้ยยังชีพผู้ป่วยเอดส์</t>
  </si>
  <si>
    <t>ตลาดสดเทศบาลตำบลโพน  จ้างเหมาล้างรางระบายน้ำและจ้างเหมาไถกลบขยะมูลฝอย</t>
  </si>
  <si>
    <t xml:space="preserve">ค่าตอบแทน ค่าจ้างเหมาบริการ ค่าวัสดุอุปกรณ์อื่น ๆ </t>
  </si>
  <si>
    <t>ไร้ผักตบชวา, โครงการบริหารจัดการขยะมูลฝอย โครงการอนุรักษ์พันธุกรรมพืชเป็นต้น</t>
  </si>
  <si>
    <t xml:space="preserve">      6)  ค่าวัสดุ  ประเภท  วัสดุก่อสร้าง</t>
  </si>
  <si>
    <t xml:space="preserve">      16)  ค่าวัสดุ ประเภท วัสดุยานพาหนะและขนส่ง</t>
  </si>
  <si>
    <t xml:space="preserve">ประมาณการรายจ่ายรวมทั้งสิ้น   5,364,215.- บาท  จ่ายจากรายได้จัดเก็บเอง หมวดภาษีจัดสรร </t>
  </si>
  <si>
    <t>3. โครงการปรับปรุงสนามกีฬาเทศบาล เพื่อปรับปรุงสนามกีฬาเทศบาล</t>
  </si>
  <si>
    <t>2. โครงการปรับปรุงซ่อมแซมถนนลูกรังถนนนาคก้นตี่(สายบ่อขยะ)</t>
  </si>
  <si>
    <t>เพื่อปรับปรุงซ่อมแซมถนนลูกรังถนนนาคก้นตี่ขนาดผิวจราจรกว้างเฉลี่ย</t>
  </si>
  <si>
    <t>4.50  เมตร  ความยาว 400.00 เมตร หนาเฉลี่ย 0.20 เมตร</t>
  </si>
  <si>
    <t>ขนาดผิวจราจรกว้างเฉลี่ย 2.50 เมตร ยาว 61.00 เมตร หนาเฉลี่ย 0.15 เมตร</t>
  </si>
  <si>
    <t>(18) ค่าใบอนุญาตรับทำการเก็บขนสิ่งปฏิกูลหรือมูลฝอย</t>
  </si>
  <si>
    <t xml:space="preserve">ประมาณการรายจ่ายรวมทั้งสิ้น             8,260,530.- บาท  จ่ายจากรายได้จัดเก็บเอง หมวดภาษีจัดสรร </t>
  </si>
  <si>
    <t>(16) ค่าธรรมเนียมใบอนุญาตที่เป็นอันตราย/เกี่ยวกับกิจการน้ำมันเชื้อเพลิง</t>
  </si>
  <si>
    <t>1)</t>
  </si>
  <si>
    <t xml:space="preserve">จัดซื้อท่อดูดน้ำดับเพลิงชนิดท่อแข็งยางเสริมลวดพร้อมข้อต่อ ขนาด 3 นิ้ว </t>
  </si>
  <si>
    <t>ความยาว  10  เมตร (ราคาตลาด)</t>
  </si>
  <si>
    <t>2)</t>
  </si>
  <si>
    <t xml:space="preserve">จัดซื้อสายส่งน้ำดับเพลิงไนล่อนอาบยางสังเคราะห์พร้อมข้อต่อ ขนาด 1½ นิ้ว </t>
  </si>
  <si>
    <t>ความยาว  20  เมตร จำนวน 2 ม้วน ๆ ละ 15,000.-บาท (ราคาตลาด)</t>
  </si>
  <si>
    <t>3)</t>
  </si>
  <si>
    <t>จัดซื้อหัวฉีดน้ำดับเพลิงด้ามปืนแบบปรับอัตราการฉีดน้ำได้ 3 แบบ</t>
  </si>
  <si>
    <t>(แผ่กระจาย,ลำตัว,และไหลปกติ)จำนวน 2 ตัว ๆ ละ 25,000.-บาท (ราคาตลาด)</t>
  </si>
  <si>
    <t>ครุภัณฑ์ดับเพลิง</t>
  </si>
  <si>
    <t>เพื่อจัดซื้ออุปกรณ์ดับเพลิงชนิดติดรถดับเพลิงและชนิดอื่นๆ ตามความจำเป็น แยกเป็น</t>
  </si>
  <si>
    <t>1. โครงการก่อสร้างถนน คสล.ซอยกระบวยหัวขวาง 3</t>
  </si>
  <si>
    <t>หรือมีพื้นที่ไม่น้อยกว่า 152.50 ตารางเมตร ตามแบบ ทต.โพน ที่ 7/2560</t>
  </si>
  <si>
    <t>ตามแบบ ทต. โพน เลขที่ 6/2560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</si>
</sst>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4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7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u/>
      <sz val="17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ahoma"/>
      <family val="2"/>
      <charset val="222"/>
      <scheme val="minor"/>
    </font>
    <font>
      <b/>
      <u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2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b/>
      <sz val="8"/>
      <color theme="1"/>
      <name val="Tahoma"/>
      <family val="2"/>
      <scheme val="minor"/>
    </font>
    <font>
      <sz val="12"/>
      <color theme="1"/>
      <name val="Calibri"/>
      <family val="2"/>
    </font>
    <font>
      <sz val="12"/>
      <color theme="1"/>
      <name val="Cordia New"/>
      <family val="2"/>
    </font>
    <font>
      <sz val="12"/>
      <color theme="1"/>
      <name val="TH SarabunPSK"/>
    </font>
    <font>
      <b/>
      <sz val="12"/>
      <color theme="1"/>
      <name val="TH SarabunPSK"/>
    </font>
    <font>
      <sz val="11"/>
      <name val="AngsanaUPC"/>
      <family val="1"/>
    </font>
    <font>
      <sz val="11"/>
      <name val="Arial"/>
      <family val="2"/>
    </font>
    <font>
      <sz val="11"/>
      <name val="TH SarabunPSK"/>
      <family val="2"/>
    </font>
    <font>
      <b/>
      <sz val="11"/>
      <name val="TH SarabunPSK"/>
      <family val="2"/>
    </font>
    <font>
      <b/>
      <sz val="11"/>
      <name val="Angsana New"/>
      <family val="1"/>
    </font>
    <font>
      <b/>
      <sz val="14"/>
      <color theme="1"/>
      <name val="TH SarabunPSK"/>
      <family val="2"/>
    </font>
    <font>
      <b/>
      <i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Tahoma"/>
      <family val="2"/>
      <charset val="222"/>
      <scheme val="minor"/>
    </font>
    <font>
      <b/>
      <sz val="15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5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7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/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0" xfId="0" applyFont="1" applyAlignment="1"/>
    <xf numFmtId="0" fontId="7" fillId="0" borderId="0" xfId="0" applyFont="1" applyAlignment="1"/>
    <xf numFmtId="0" fontId="2" fillId="3" borderId="4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9" fillId="0" borderId="0" xfId="0" applyFont="1"/>
    <xf numFmtId="0" fontId="11" fillId="0" borderId="0" xfId="0" applyFont="1"/>
    <xf numFmtId="188" fontId="9" fillId="0" borderId="0" xfId="1" applyNumberFormat="1" applyFont="1"/>
    <xf numFmtId="0" fontId="0" fillId="0" borderId="0" xfId="0" applyFont="1"/>
    <xf numFmtId="188" fontId="0" fillId="0" borderId="0" xfId="1" applyNumberFormat="1" applyFont="1"/>
    <xf numFmtId="0" fontId="8" fillId="0" borderId="0" xfId="0" applyFont="1" applyAlignment="1">
      <alignment horizontal="center"/>
    </xf>
    <xf numFmtId="188" fontId="8" fillId="0" borderId="0" xfId="1" applyNumberFormat="1" applyFont="1" applyAlignment="1">
      <alignment horizontal="center"/>
    </xf>
    <xf numFmtId="188" fontId="9" fillId="0" borderId="11" xfId="1" applyNumberFormat="1" applyFont="1" applyBorder="1"/>
    <xf numFmtId="188" fontId="14" fillId="0" borderId="11" xfId="1" applyNumberFormat="1" applyFont="1" applyBorder="1"/>
    <xf numFmtId="188" fontId="12" fillId="0" borderId="0" xfId="1" applyNumberFormat="1" applyFont="1" applyAlignment="1">
      <alignment horizontal="center"/>
    </xf>
    <xf numFmtId="0" fontId="15" fillId="0" borderId="12" xfId="0" applyFont="1" applyBorder="1" applyAlignment="1"/>
    <xf numFmtId="188" fontId="15" fillId="0" borderId="12" xfId="1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188" fontId="15" fillId="0" borderId="13" xfId="1" applyNumberFormat="1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188" fontId="15" fillId="0" borderId="14" xfId="1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188" fontId="15" fillId="0" borderId="11" xfId="1" applyNumberFormat="1" applyFont="1" applyBorder="1" applyAlignment="1">
      <alignment horizontal="center"/>
    </xf>
    <xf numFmtId="0" fontId="0" fillId="0" borderId="11" xfId="0" applyFont="1" applyBorder="1"/>
    <xf numFmtId="188" fontId="0" fillId="0" borderId="11" xfId="1" applyNumberFormat="1" applyFont="1" applyBorder="1"/>
    <xf numFmtId="188" fontId="0" fillId="0" borderId="11" xfId="1" applyNumberFormat="1" applyFont="1" applyBorder="1" applyAlignment="1">
      <alignment horizontal="center"/>
    </xf>
    <xf numFmtId="188" fontId="13" fillId="0" borderId="11" xfId="1" applyNumberFormat="1" applyFont="1" applyBorder="1"/>
    <xf numFmtId="188" fontId="13" fillId="0" borderId="11" xfId="1" applyNumberFormat="1" applyFont="1" applyBorder="1" applyAlignment="1">
      <alignment horizontal="center"/>
    </xf>
    <xf numFmtId="188" fontId="15" fillId="0" borderId="11" xfId="1" applyNumberFormat="1" applyFont="1" applyBorder="1"/>
    <xf numFmtId="188" fontId="13" fillId="0" borderId="0" xfId="1" applyNumberFormat="1" applyFont="1"/>
    <xf numFmtId="188" fontId="16" fillId="0" borderId="12" xfId="1" applyNumberFormat="1" applyFont="1" applyBorder="1" applyAlignment="1">
      <alignment horizontal="center"/>
    </xf>
    <xf numFmtId="188" fontId="16" fillId="0" borderId="13" xfId="1" applyNumberFormat="1" applyFont="1" applyBorder="1" applyAlignment="1">
      <alignment horizontal="center"/>
    </xf>
    <xf numFmtId="188" fontId="16" fillId="0" borderId="14" xfId="1" applyNumberFormat="1" applyFont="1" applyBorder="1" applyAlignment="1">
      <alignment horizontal="center"/>
    </xf>
    <xf numFmtId="188" fontId="17" fillId="0" borderId="12" xfId="1" applyNumberFormat="1" applyFont="1" applyBorder="1" applyAlignment="1">
      <alignment horizontal="center"/>
    </xf>
    <xf numFmtId="188" fontId="17" fillId="0" borderId="13" xfId="1" applyNumberFormat="1" applyFont="1" applyBorder="1" applyAlignment="1">
      <alignment horizontal="center"/>
    </xf>
    <xf numFmtId="188" fontId="17" fillId="0" borderId="14" xfId="1" applyNumberFormat="1" applyFont="1" applyBorder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8" fillId="0" borderId="0" xfId="0" applyFont="1"/>
    <xf numFmtId="0" fontId="8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justify"/>
    </xf>
    <xf numFmtId="0" fontId="19" fillId="0" borderId="0" xfId="0" applyFont="1"/>
    <xf numFmtId="0" fontId="10" fillId="0" borderId="0" xfId="0" applyFont="1"/>
    <xf numFmtId="188" fontId="18" fillId="0" borderId="0" xfId="1" applyNumberFormat="1" applyFont="1" applyAlignment="1">
      <alignment wrapText="1"/>
    </xf>
    <xf numFmtId="188" fontId="20" fillId="0" borderId="11" xfId="1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8" fillId="0" borderId="11" xfId="0" applyFont="1" applyBorder="1" applyAlignment="1">
      <alignment horizontal="left" wrapText="1"/>
    </xf>
    <xf numFmtId="0" fontId="8" fillId="0" borderId="11" xfId="0" applyFont="1" applyBorder="1" applyAlignment="1">
      <alignment vertical="top" wrapText="1"/>
    </xf>
    <xf numFmtId="188" fontId="8" fillId="0" borderId="11" xfId="1" applyNumberFormat="1" applyFont="1" applyBorder="1" applyAlignment="1">
      <alignment horizontal="center" vertical="center" wrapText="1"/>
    </xf>
    <xf numFmtId="188" fontId="8" fillId="0" borderId="11" xfId="1" applyNumberFormat="1" applyFont="1" applyBorder="1" applyAlignment="1">
      <alignment horizontal="center" vertical="top" wrapText="1"/>
    </xf>
    <xf numFmtId="188" fontId="21" fillId="0" borderId="11" xfId="1" applyNumberFormat="1" applyFont="1" applyBorder="1" applyAlignment="1">
      <alignment horizontal="center" vertical="center" wrapText="1"/>
    </xf>
    <xf numFmtId="188" fontId="21" fillId="0" borderId="11" xfId="1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88" fontId="24" fillId="0" borderId="0" xfId="1" applyNumberFormat="1" applyFont="1" applyAlignment="1">
      <alignment horizontal="left"/>
    </xf>
    <xf numFmtId="0" fontId="24" fillId="2" borderId="7" xfId="0" applyFont="1" applyFill="1" applyBorder="1" applyAlignment="1"/>
    <xf numFmtId="0" fontId="25" fillId="0" borderId="0" xfId="0" applyFont="1" applyBorder="1" applyAlignment="1">
      <alignment vertical="center"/>
    </xf>
    <xf numFmtId="0" fontId="0" fillId="0" borderId="5" xfId="0" applyFont="1" applyBorder="1"/>
    <xf numFmtId="0" fontId="23" fillId="0" borderId="6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3" fillId="0" borderId="0" xfId="0" applyFont="1" applyBorder="1"/>
    <xf numFmtId="0" fontId="23" fillId="0" borderId="5" xfId="0" applyFont="1" applyBorder="1"/>
    <xf numFmtId="0" fontId="24" fillId="0" borderId="6" xfId="0" applyFont="1" applyBorder="1" applyAlignment="1"/>
    <xf numFmtId="0" fontId="24" fillId="0" borderId="7" xfId="0" applyFont="1" applyBorder="1" applyAlignment="1"/>
    <xf numFmtId="0" fontId="0" fillId="0" borderId="6" xfId="0" applyFont="1" applyBorder="1"/>
    <xf numFmtId="0" fontId="24" fillId="0" borderId="6" xfId="0" applyFont="1" applyBorder="1" applyAlignment="1">
      <alignment horizontal="left"/>
    </xf>
    <xf numFmtId="0" fontId="23" fillId="0" borderId="6" xfId="0" applyFont="1" applyBorder="1"/>
    <xf numFmtId="0" fontId="23" fillId="0" borderId="7" xfId="0" applyFont="1" applyBorder="1"/>
    <xf numFmtId="0" fontId="25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0" fillId="0" borderId="9" xfId="0" applyFont="1" applyBorder="1"/>
    <xf numFmtId="0" fontId="23" fillId="0" borderId="2" xfId="0" applyFont="1" applyBorder="1" applyAlignment="1">
      <alignment horizontal="left"/>
    </xf>
    <xf numFmtId="3" fontId="24" fillId="0" borderId="6" xfId="0" applyNumberFormat="1" applyFont="1" applyBorder="1" applyAlignment="1">
      <alignment horizontal="left"/>
    </xf>
    <xf numFmtId="0" fontId="24" fillId="0" borderId="7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0" fillId="0" borderId="0" xfId="0" applyFont="1" applyBorder="1"/>
    <xf numFmtId="3" fontId="24" fillId="0" borderId="0" xfId="0" applyNumberFormat="1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3" fontId="24" fillId="0" borderId="5" xfId="0" applyNumberFormat="1" applyFont="1" applyBorder="1" applyAlignment="1">
      <alignment horizontal="left"/>
    </xf>
    <xf numFmtId="0" fontId="24" fillId="0" borderId="5" xfId="0" applyFont="1" applyBorder="1" applyAlignment="1">
      <alignment horizontal="left"/>
    </xf>
    <xf numFmtId="0" fontId="12" fillId="0" borderId="5" xfId="0" applyFont="1" applyBorder="1"/>
    <xf numFmtId="0" fontId="25" fillId="0" borderId="6" xfId="0" applyFont="1" applyBorder="1" applyAlignment="1">
      <alignment vertical="center"/>
    </xf>
    <xf numFmtId="0" fontId="25" fillId="0" borderId="7" xfId="0" applyFont="1" applyBorder="1" applyAlignment="1">
      <alignment vertical="center"/>
    </xf>
    <xf numFmtId="0" fontId="5" fillId="0" borderId="5" xfId="0" applyFont="1" applyBorder="1"/>
    <xf numFmtId="0" fontId="2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7" fillId="0" borderId="0" xfId="0" applyFont="1"/>
    <xf numFmtId="0" fontId="6" fillId="0" borderId="0" xfId="0" applyFont="1"/>
    <xf numFmtId="0" fontId="27" fillId="0" borderId="0" xfId="0" applyFont="1" applyAlignment="1">
      <alignment horizontal="left"/>
    </xf>
    <xf numFmtId="43" fontId="6" fillId="0" borderId="0" xfId="1" applyFont="1"/>
    <xf numFmtId="188" fontId="6" fillId="0" borderId="0" xfId="1" applyNumberFormat="1" applyFont="1"/>
    <xf numFmtId="0" fontId="27" fillId="0" borderId="11" xfId="0" applyFont="1" applyBorder="1" applyAlignment="1">
      <alignment horizontal="center" vertical="top" wrapText="1"/>
    </xf>
    <xf numFmtId="43" fontId="6" fillId="0" borderId="11" xfId="1" applyFont="1" applyBorder="1" applyAlignment="1">
      <alignment vertical="top" wrapText="1"/>
    </xf>
    <xf numFmtId="188" fontId="6" fillId="0" borderId="11" xfId="1" applyNumberFormat="1" applyFont="1" applyBorder="1" applyAlignment="1">
      <alignment vertical="top" wrapText="1"/>
    </xf>
    <xf numFmtId="43" fontId="27" fillId="6" borderId="11" xfId="1" applyFont="1" applyFill="1" applyBorder="1" applyAlignment="1">
      <alignment horizontal="center" wrapText="1"/>
    </xf>
    <xf numFmtId="188" fontId="27" fillId="6" borderId="11" xfId="1" applyNumberFormat="1" applyFont="1" applyFill="1" applyBorder="1" applyAlignment="1">
      <alignment horizontal="center" wrapText="1"/>
    </xf>
    <xf numFmtId="0" fontId="27" fillId="0" borderId="11" xfId="0" applyFont="1" applyBorder="1" applyAlignment="1">
      <alignment vertical="top" wrapText="1"/>
    </xf>
    <xf numFmtId="43" fontId="6" fillId="0" borderId="11" xfId="1" applyFont="1" applyBorder="1"/>
    <xf numFmtId="188" fontId="6" fillId="0" borderId="11" xfId="1" applyNumberFormat="1" applyFont="1" applyBorder="1"/>
    <xf numFmtId="0" fontId="6" fillId="0" borderId="11" xfId="0" applyFont="1" applyBorder="1" applyAlignment="1">
      <alignment vertical="top" wrapText="1"/>
    </xf>
    <xf numFmtId="0" fontId="27" fillId="6" borderId="11" xfId="0" applyFont="1" applyFill="1" applyBorder="1" applyAlignment="1">
      <alignment horizontal="right" vertical="top" wrapText="1"/>
    </xf>
    <xf numFmtId="43" fontId="27" fillId="6" borderId="11" xfId="1" applyFont="1" applyFill="1" applyBorder="1" applyAlignment="1">
      <alignment vertical="top" wrapText="1"/>
    </xf>
    <xf numFmtId="188" fontId="27" fillId="6" borderId="11" xfId="1" applyNumberFormat="1" applyFont="1" applyFill="1" applyBorder="1" applyAlignment="1">
      <alignment vertical="top" wrapText="1"/>
    </xf>
    <xf numFmtId="43" fontId="6" fillId="0" borderId="11" xfId="1" applyFont="1" applyBorder="1" applyAlignment="1">
      <alignment horizontal="center" vertical="top" wrapText="1"/>
    </xf>
    <xf numFmtId="188" fontId="6" fillId="0" borderId="11" xfId="1" applyNumberFormat="1" applyFont="1" applyBorder="1" applyAlignment="1">
      <alignment horizontal="center" vertical="top" wrapText="1"/>
    </xf>
    <xf numFmtId="0" fontId="28" fillId="6" borderId="11" xfId="0" applyFont="1" applyFill="1" applyBorder="1" applyAlignment="1">
      <alignment horizontal="right" vertical="top" wrapText="1"/>
    </xf>
    <xf numFmtId="187" fontId="27" fillId="6" borderId="11" xfId="1" applyNumberFormat="1" applyFont="1" applyFill="1" applyBorder="1" applyAlignment="1">
      <alignment vertical="top" wrapText="1"/>
    </xf>
    <xf numFmtId="0" fontId="27" fillId="6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188" fontId="6" fillId="0" borderId="11" xfId="1" applyNumberFormat="1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6" fillId="0" borderId="11" xfId="0" applyFont="1" applyBorder="1"/>
    <xf numFmtId="0" fontId="11" fillId="0" borderId="11" xfId="0" applyFont="1" applyBorder="1"/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11" xfId="0" applyFont="1" applyBorder="1"/>
    <xf numFmtId="43" fontId="27" fillId="0" borderId="12" xfId="1" applyFont="1" applyBorder="1" applyAlignment="1">
      <alignment horizontal="center"/>
    </xf>
    <xf numFmtId="43" fontId="27" fillId="0" borderId="14" xfId="1" applyFont="1" applyBorder="1" applyAlignment="1">
      <alignment horizontal="center"/>
    </xf>
    <xf numFmtId="43" fontId="6" fillId="0" borderId="11" xfId="1" applyFont="1" applyBorder="1" applyAlignment="1">
      <alignment horizontal="center"/>
    </xf>
    <xf numFmtId="43" fontId="27" fillId="0" borderId="15" xfId="1" applyFont="1" applyBorder="1"/>
    <xf numFmtId="0" fontId="27" fillId="0" borderId="15" xfId="0" applyFont="1" applyBorder="1"/>
    <xf numFmtId="188" fontId="27" fillId="0" borderId="12" xfId="1" applyNumberFormat="1" applyFont="1" applyBorder="1" applyAlignment="1">
      <alignment horizontal="center"/>
    </xf>
    <xf numFmtId="188" fontId="27" fillId="0" borderId="14" xfId="1" applyNumberFormat="1" applyFont="1" applyBorder="1" applyAlignment="1">
      <alignment horizontal="center"/>
    </xf>
    <xf numFmtId="188" fontId="27" fillId="0" borderId="15" xfId="1" applyNumberFormat="1" applyFont="1" applyBorder="1"/>
    <xf numFmtId="0" fontId="27" fillId="0" borderId="12" xfId="0" applyFont="1" applyBorder="1"/>
    <xf numFmtId="188" fontId="6" fillId="0" borderId="12" xfId="1" applyNumberFormat="1" applyFont="1" applyBorder="1" applyAlignment="1">
      <alignment horizontal="center"/>
    </xf>
    <xf numFmtId="188" fontId="27" fillId="0" borderId="11" xfId="1" applyNumberFormat="1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43" fontId="6" fillId="0" borderId="17" xfId="1" applyFont="1" applyBorder="1"/>
    <xf numFmtId="0" fontId="6" fillId="0" borderId="17" xfId="0" applyFont="1" applyBorder="1"/>
    <xf numFmtId="188" fontId="6" fillId="0" borderId="17" xfId="1" applyNumberFormat="1" applyFont="1" applyBorder="1"/>
    <xf numFmtId="0" fontId="6" fillId="0" borderId="0" xfId="0" applyFont="1" applyBorder="1"/>
    <xf numFmtId="188" fontId="27" fillId="6" borderId="17" xfId="1" applyNumberFormat="1" applyFont="1" applyFill="1" applyBorder="1" applyAlignment="1">
      <alignment vertical="top" wrapText="1"/>
    </xf>
    <xf numFmtId="188" fontId="27" fillId="0" borderId="11" xfId="1" applyNumberFormat="1" applyFont="1" applyBorder="1" applyAlignment="1">
      <alignment horizontal="center" vertical="top" wrapText="1"/>
    </xf>
    <xf numFmtId="0" fontId="31" fillId="0" borderId="0" xfId="0" applyFont="1"/>
    <xf numFmtId="0" fontId="2" fillId="0" borderId="0" xfId="0" applyFont="1" applyAlignment="1">
      <alignment horizontal="center"/>
    </xf>
    <xf numFmtId="0" fontId="32" fillId="0" borderId="0" xfId="0" applyFont="1"/>
    <xf numFmtId="0" fontId="3" fillId="0" borderId="0" xfId="0" applyFont="1"/>
    <xf numFmtId="188" fontId="31" fillId="0" borderId="0" xfId="0" applyNumberFormat="1" applyFont="1"/>
    <xf numFmtId="0" fontId="2" fillId="5" borderId="0" xfId="0" applyFont="1" applyFill="1" applyBorder="1" applyAlignment="1">
      <alignment horizontal="center" vertical="center" wrapText="1"/>
    </xf>
    <xf numFmtId="188" fontId="3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88" fontId="3" fillId="4" borderId="0" xfId="1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88" fontId="3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88" fontId="2" fillId="0" borderId="0" xfId="1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88" fontId="3" fillId="0" borderId="0" xfId="1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88" fontId="32" fillId="0" borderId="0" xfId="1" applyNumberFormat="1" applyFont="1" applyAlignment="1">
      <alignment horizontal="center"/>
    </xf>
    <xf numFmtId="0" fontId="2" fillId="0" borderId="0" xfId="0" applyFont="1"/>
    <xf numFmtId="188" fontId="2" fillId="0" borderId="0" xfId="1" applyNumberFormat="1" applyFont="1"/>
    <xf numFmtId="188" fontId="3" fillId="0" borderId="0" xfId="1" applyNumberFormat="1" applyFont="1" applyAlignment="1">
      <alignment horizontal="center"/>
    </xf>
    <xf numFmtId="188" fontId="31" fillId="0" borderId="0" xfId="1" applyNumberFormat="1" applyFont="1"/>
    <xf numFmtId="0" fontId="3" fillId="0" borderId="0" xfId="0" applyFont="1" applyAlignment="1">
      <alignment horizontal="center" vertical="center"/>
    </xf>
    <xf numFmtId="188" fontId="2" fillId="0" borderId="0" xfId="0" applyNumberFormat="1" applyFont="1" applyBorder="1" applyAlignment="1">
      <alignment horizontal="center" vertical="center"/>
    </xf>
    <xf numFmtId="188" fontId="2" fillId="0" borderId="0" xfId="1" applyNumberFormat="1" applyFont="1" applyBorder="1" applyAlignment="1">
      <alignment horizontal="center" vertical="center" wrapText="1"/>
    </xf>
    <xf numFmtId="188" fontId="3" fillId="0" borderId="0" xfId="1" applyNumberFormat="1" applyFont="1" applyAlignment="1">
      <alignment horizontal="left" vertical="center"/>
    </xf>
    <xf numFmtId="188" fontId="2" fillId="0" borderId="0" xfId="1" applyNumberFormat="1" applyFont="1" applyBorder="1" applyAlignment="1">
      <alignment horizontal="left" vertical="center"/>
    </xf>
    <xf numFmtId="188" fontId="3" fillId="0" borderId="0" xfId="1" applyNumberFormat="1" applyFont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88" fontId="33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4" fillId="0" borderId="0" xfId="0" applyFont="1"/>
    <xf numFmtId="0" fontId="34" fillId="0" borderId="0" xfId="0" applyFont="1" applyAlignment="1">
      <alignment horizontal="left"/>
    </xf>
    <xf numFmtId="188" fontId="34" fillId="0" borderId="0" xfId="1" applyNumberFormat="1" applyFont="1"/>
    <xf numFmtId="188" fontId="35" fillId="0" borderId="0" xfId="1" applyNumberFormat="1" applyFont="1" applyAlignment="1">
      <alignment horizontal="center"/>
    </xf>
    <xf numFmtId="0" fontId="38" fillId="5" borderId="0" xfId="0" applyFont="1" applyFill="1" applyBorder="1" applyAlignment="1">
      <alignment horizontal="center" vertical="center" wrapText="1"/>
    </xf>
    <xf numFmtId="188" fontId="36" fillId="5" borderId="0" xfId="1" applyNumberFormat="1" applyFont="1" applyFill="1" applyBorder="1" applyAlignment="1">
      <alignment horizontal="center" vertical="center" wrapText="1"/>
    </xf>
    <xf numFmtId="0" fontId="38" fillId="5" borderId="0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center" vertical="center" wrapText="1"/>
    </xf>
    <xf numFmtId="188" fontId="36" fillId="4" borderId="0" xfId="1" applyNumberFormat="1" applyFont="1" applyFill="1" applyBorder="1" applyAlignment="1">
      <alignment horizontal="center" vertical="center" wrapText="1"/>
    </xf>
    <xf numFmtId="0" fontId="38" fillId="4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 vertical="center" wrapText="1"/>
    </xf>
    <xf numFmtId="188" fontId="36" fillId="0" borderId="0" xfId="1" applyNumberFormat="1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188" fontId="38" fillId="0" borderId="0" xfId="1" applyNumberFormat="1" applyFont="1"/>
    <xf numFmtId="188" fontId="36" fillId="0" borderId="0" xfId="1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top" wrapText="1"/>
    </xf>
    <xf numFmtId="188" fontId="6" fillId="0" borderId="12" xfId="1" applyNumberFormat="1" applyFont="1" applyBorder="1"/>
    <xf numFmtId="188" fontId="6" fillId="0" borderId="11" xfId="1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88" fontId="39" fillId="0" borderId="11" xfId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12" xfId="0" applyFont="1" applyBorder="1"/>
    <xf numFmtId="43" fontId="6" fillId="0" borderId="12" xfId="1" applyFont="1" applyBorder="1"/>
    <xf numFmtId="188" fontId="34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188" fontId="6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top" wrapText="1"/>
    </xf>
    <xf numFmtId="43" fontId="6" fillId="0" borderId="11" xfId="1" applyNumberFormat="1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88" fontId="3" fillId="0" borderId="20" xfId="0" applyNumberFormat="1" applyFont="1" applyBorder="1"/>
    <xf numFmtId="188" fontId="3" fillId="0" borderId="0" xfId="0" applyNumberFormat="1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3" fontId="27" fillId="0" borderId="11" xfId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188" fontId="6" fillId="0" borderId="15" xfId="1" applyNumberFormat="1" applyFont="1" applyBorder="1" applyAlignment="1">
      <alignment horizontal="center"/>
    </xf>
    <xf numFmtId="188" fontId="27" fillId="0" borderId="15" xfId="1" applyNumberFormat="1" applyFont="1" applyBorder="1" applyAlignment="1">
      <alignment horizontal="center"/>
    </xf>
    <xf numFmtId="188" fontId="0" fillId="0" borderId="11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188" fontId="3" fillId="0" borderId="0" xfId="1" applyNumberFormat="1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188" fontId="3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14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188" fontId="6" fillId="0" borderId="12" xfId="1" applyNumberFormat="1" applyFont="1" applyBorder="1" applyAlignment="1">
      <alignment horizontal="center" vertical="top" wrapText="1"/>
    </xf>
    <xf numFmtId="188" fontId="6" fillId="0" borderId="12" xfId="1" applyNumberFormat="1" applyFont="1" applyBorder="1" applyAlignment="1">
      <alignment vertical="top" wrapText="1"/>
    </xf>
    <xf numFmtId="188" fontId="6" fillId="0" borderId="14" xfId="1" applyNumberFormat="1" applyFont="1" applyBorder="1" applyAlignment="1">
      <alignment vertical="top" wrapText="1"/>
    </xf>
    <xf numFmtId="43" fontId="6" fillId="0" borderId="0" xfId="1" applyFont="1" applyAlignment="1">
      <alignment horizontal="center"/>
    </xf>
    <xf numFmtId="188" fontId="40" fillId="0" borderId="14" xfId="1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1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1" xfId="0" applyFont="1" applyBorder="1" applyAlignment="1">
      <alignment vertic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5" fillId="2" borderId="5" xfId="0" applyFont="1" applyFill="1" applyBorder="1" applyAlignment="1">
      <alignment horizontal="center"/>
    </xf>
    <xf numFmtId="0" fontId="25" fillId="2" borderId="6" xfId="0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0" fontId="25" fillId="2" borderId="5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27" fillId="0" borderId="18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/>
    </xf>
    <xf numFmtId="43" fontId="27" fillId="0" borderId="11" xfId="1" applyFont="1" applyBorder="1" applyAlignment="1">
      <alignment horizontal="center" vertical="center"/>
    </xf>
    <xf numFmtId="0" fontId="27" fillId="6" borderId="11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5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/>
    </xf>
    <xf numFmtId="0" fontId="38" fillId="0" borderId="0" xfId="0" applyFont="1" applyBorder="1" applyAlignment="1">
      <alignment horizontal="left" vertical="center" wrapText="1"/>
    </xf>
    <xf numFmtId="0" fontId="3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6" fillId="5" borderId="0" xfId="0" applyFont="1" applyFill="1" applyBorder="1" applyAlignment="1">
      <alignment horizontal="left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</xdr:row>
      <xdr:rowOff>28575</xdr:rowOff>
    </xdr:from>
    <xdr:to>
      <xdr:col>2</xdr:col>
      <xdr:colOff>0</xdr:colOff>
      <xdr:row>6</xdr:row>
      <xdr:rowOff>0</xdr:rowOff>
    </xdr:to>
    <xdr:sp macro="" textlink="">
      <xdr:nvSpPr>
        <xdr:cNvPr id="3099" name="Line 6"/>
        <xdr:cNvSpPr>
          <a:spLocks noChangeShapeType="1"/>
        </xdr:cNvSpPr>
      </xdr:nvSpPr>
      <xdr:spPr bwMode="auto">
        <a:xfrm>
          <a:off x="76200" y="1419225"/>
          <a:ext cx="1524000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561975</xdr:colOff>
      <xdr:row>68</xdr:row>
      <xdr:rowOff>47625</xdr:rowOff>
    </xdr:from>
    <xdr:to>
      <xdr:col>11</xdr:col>
      <xdr:colOff>276225</xdr:colOff>
      <xdr:row>70</xdr:row>
      <xdr:rowOff>28575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8791575" y="21202650"/>
          <a:ext cx="400050" cy="342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91440" tIns="45720" rIns="91440" bIns="45720" anchor="b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70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1085850</xdr:colOff>
      <xdr:row>20</xdr:row>
      <xdr:rowOff>47625</xdr:rowOff>
    </xdr:from>
    <xdr:to>
      <xdr:col>0</xdr:col>
      <xdr:colOff>1457325</xdr:colOff>
      <xdr:row>21</xdr:row>
      <xdr:rowOff>257175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1085850" y="6791325"/>
          <a:ext cx="371475" cy="361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91440" tIns="45720" rIns="91440" bIns="45720" anchor="b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74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511420</xdr:colOff>
      <xdr:row>0</xdr:row>
      <xdr:rowOff>95250</xdr:rowOff>
    </xdr:from>
    <xdr:to>
      <xdr:col>2</xdr:col>
      <xdr:colOff>111370</xdr:colOff>
      <xdr:row>1</xdr:row>
      <xdr:rowOff>28575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2756007" y="95250"/>
          <a:ext cx="726385" cy="239782"/>
          <a:chOff x="614" y="660"/>
          <a:chExt cx="864" cy="374"/>
        </a:xfrm>
      </xdr:grpSpPr>
      <xdr:sp macro="" textlink="">
        <xdr:nvSpPr>
          <xdr:cNvPr id="1026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027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545123</xdr:colOff>
      <xdr:row>0</xdr:row>
      <xdr:rowOff>241056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8398565" y="0"/>
          <a:ext cx="545123" cy="241056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7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10</xdr:col>
      <xdr:colOff>996461</xdr:colOff>
      <xdr:row>0</xdr:row>
      <xdr:rowOff>0</xdr:rowOff>
    </xdr:from>
    <xdr:to>
      <xdr:col>10</xdr:col>
      <xdr:colOff>1541584</xdr:colOff>
      <xdr:row>0</xdr:row>
      <xdr:rowOff>241056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14621352" y="0"/>
          <a:ext cx="545123" cy="241056"/>
          <a:chOff x="614" y="660"/>
          <a:chExt cx="864" cy="374"/>
        </a:xfrm>
      </xdr:grpSpPr>
      <xdr:sp macro="" textlink="">
        <xdr:nvSpPr>
          <xdr:cNvPr id="1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511420</xdr:colOff>
      <xdr:row>0</xdr:row>
      <xdr:rowOff>95250</xdr:rowOff>
    </xdr:from>
    <xdr:to>
      <xdr:col>2</xdr:col>
      <xdr:colOff>111370</xdr:colOff>
      <xdr:row>1</xdr:row>
      <xdr:rowOff>28575</xdr:rowOff>
    </xdr:to>
    <xdr:grpSp>
      <xdr:nvGrpSpPr>
        <xdr:cNvPr id="22" name="Group 1"/>
        <xdr:cNvGrpSpPr>
          <a:grpSpLocks/>
        </xdr:cNvGrpSpPr>
      </xdr:nvGrpSpPr>
      <xdr:grpSpPr bwMode="auto">
        <a:xfrm>
          <a:off x="2756007" y="95250"/>
          <a:ext cx="726385" cy="239782"/>
          <a:chOff x="614" y="660"/>
          <a:chExt cx="864" cy="374"/>
        </a:xfrm>
      </xdr:grpSpPr>
      <xdr:sp macro="" textlink="">
        <xdr:nvSpPr>
          <xdr:cNvPr id="2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545123</xdr:colOff>
      <xdr:row>0</xdr:row>
      <xdr:rowOff>241056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8398565" y="0"/>
          <a:ext cx="545123" cy="241056"/>
          <a:chOff x="614" y="660"/>
          <a:chExt cx="864" cy="374"/>
        </a:xfrm>
      </xdr:grpSpPr>
      <xdr:sp macro="" textlink="">
        <xdr:nvSpPr>
          <xdr:cNvPr id="2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7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10</xdr:col>
      <xdr:colOff>996461</xdr:colOff>
      <xdr:row>0</xdr:row>
      <xdr:rowOff>0</xdr:rowOff>
    </xdr:from>
    <xdr:to>
      <xdr:col>10</xdr:col>
      <xdr:colOff>1541584</xdr:colOff>
      <xdr:row>0</xdr:row>
      <xdr:rowOff>241056</xdr:rowOff>
    </xdr:to>
    <xdr:grpSp>
      <xdr:nvGrpSpPr>
        <xdr:cNvPr id="30" name="Group 1"/>
        <xdr:cNvGrpSpPr>
          <a:grpSpLocks/>
        </xdr:cNvGrpSpPr>
      </xdr:nvGrpSpPr>
      <xdr:grpSpPr bwMode="auto">
        <a:xfrm>
          <a:off x="14621352" y="0"/>
          <a:ext cx="545123" cy="241056"/>
          <a:chOff x="614" y="660"/>
          <a:chExt cx="864" cy="374"/>
        </a:xfrm>
      </xdr:grpSpPr>
      <xdr:sp macro="" textlink="">
        <xdr:nvSpPr>
          <xdr:cNvPr id="3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2889005</xdr:colOff>
      <xdr:row>0</xdr:row>
      <xdr:rowOff>21981</xdr:rowOff>
    </xdr:from>
    <xdr:to>
      <xdr:col>0</xdr:col>
      <xdr:colOff>3431930</xdr:colOff>
      <xdr:row>0</xdr:row>
      <xdr:rowOff>263769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2889005" y="21981"/>
          <a:ext cx="542925" cy="203688"/>
          <a:chOff x="614" y="660"/>
          <a:chExt cx="864" cy="374"/>
        </a:xfrm>
      </xdr:grpSpPr>
      <xdr:sp macro="" textlink="">
        <xdr:nvSpPr>
          <xdr:cNvPr id="4098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099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100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3 -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0</xdr:col>
      <xdr:colOff>2889005</xdr:colOff>
      <xdr:row>32</xdr:row>
      <xdr:rowOff>21981</xdr:rowOff>
    </xdr:from>
    <xdr:to>
      <xdr:col>0</xdr:col>
      <xdr:colOff>3431930</xdr:colOff>
      <xdr:row>32</xdr:row>
      <xdr:rowOff>263769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2889005" y="9381329"/>
          <a:ext cx="542925" cy="241788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0</xdr:col>
      <xdr:colOff>2889005</xdr:colOff>
      <xdr:row>62</xdr:row>
      <xdr:rowOff>21981</xdr:rowOff>
    </xdr:from>
    <xdr:to>
      <xdr:col>0</xdr:col>
      <xdr:colOff>3431930</xdr:colOff>
      <xdr:row>62</xdr:row>
      <xdr:rowOff>263769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2889005" y="18575024"/>
          <a:ext cx="542925" cy="241788"/>
          <a:chOff x="614" y="660"/>
          <a:chExt cx="864" cy="374"/>
        </a:xfrm>
      </xdr:grpSpPr>
      <xdr:sp macro="" textlink="">
        <xdr:nvSpPr>
          <xdr:cNvPr id="1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0</xdr:col>
      <xdr:colOff>2889005</xdr:colOff>
      <xdr:row>0</xdr:row>
      <xdr:rowOff>21981</xdr:rowOff>
    </xdr:from>
    <xdr:to>
      <xdr:col>0</xdr:col>
      <xdr:colOff>3431930</xdr:colOff>
      <xdr:row>0</xdr:row>
      <xdr:rowOff>263769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2889005" y="21981"/>
          <a:ext cx="542925" cy="203688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3 -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0</xdr:col>
      <xdr:colOff>2889005</xdr:colOff>
      <xdr:row>32</xdr:row>
      <xdr:rowOff>21981</xdr:rowOff>
    </xdr:from>
    <xdr:to>
      <xdr:col>0</xdr:col>
      <xdr:colOff>3431930</xdr:colOff>
      <xdr:row>32</xdr:row>
      <xdr:rowOff>263769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2889005" y="9381329"/>
          <a:ext cx="542925" cy="241788"/>
          <a:chOff x="614" y="660"/>
          <a:chExt cx="864" cy="374"/>
        </a:xfrm>
      </xdr:grpSpPr>
      <xdr:sp macro="" textlink="">
        <xdr:nvSpPr>
          <xdr:cNvPr id="1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0</xdr:col>
      <xdr:colOff>2889005</xdr:colOff>
      <xdr:row>62</xdr:row>
      <xdr:rowOff>21981</xdr:rowOff>
    </xdr:from>
    <xdr:to>
      <xdr:col>0</xdr:col>
      <xdr:colOff>3431930</xdr:colOff>
      <xdr:row>62</xdr:row>
      <xdr:rowOff>263769</xdr:rowOff>
    </xdr:to>
    <xdr:grpSp>
      <xdr:nvGrpSpPr>
        <xdr:cNvPr id="22" name="Group 1"/>
        <xdr:cNvGrpSpPr>
          <a:grpSpLocks/>
        </xdr:cNvGrpSpPr>
      </xdr:nvGrpSpPr>
      <xdr:grpSpPr bwMode="auto">
        <a:xfrm>
          <a:off x="2889005" y="18575024"/>
          <a:ext cx="542925" cy="241788"/>
          <a:chOff x="614" y="660"/>
          <a:chExt cx="864" cy="374"/>
        </a:xfrm>
      </xdr:grpSpPr>
      <xdr:sp macro="" textlink="">
        <xdr:nvSpPr>
          <xdr:cNvPr id="2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ctr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628320</xdr:colOff>
      <xdr:row>245</xdr:row>
      <xdr:rowOff>16751</xdr:rowOff>
    </xdr:from>
    <xdr:to>
      <xdr:col>4</xdr:col>
      <xdr:colOff>1168289</xdr:colOff>
      <xdr:row>245</xdr:row>
      <xdr:rowOff>254548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3055124" y="66774577"/>
          <a:ext cx="539969" cy="209222"/>
          <a:chOff x="614" y="660"/>
          <a:chExt cx="864" cy="374"/>
        </a:xfrm>
      </xdr:grpSpPr>
      <xdr:sp macro="" textlink="">
        <xdr:nvSpPr>
          <xdr:cNvPr id="2050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051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37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637190</xdr:colOff>
      <xdr:row>0</xdr:row>
      <xdr:rowOff>0</xdr:rowOff>
    </xdr:from>
    <xdr:to>
      <xdr:col>4</xdr:col>
      <xdr:colOff>1177159</xdr:colOff>
      <xdr:row>0</xdr:row>
      <xdr:rowOff>237797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3063994" y="0"/>
          <a:ext cx="539969" cy="237797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663466</xdr:colOff>
      <xdr:row>34</xdr:row>
      <xdr:rowOff>26276</xdr:rowOff>
    </xdr:from>
    <xdr:to>
      <xdr:col>4</xdr:col>
      <xdr:colOff>1203435</xdr:colOff>
      <xdr:row>34</xdr:row>
      <xdr:rowOff>264073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3090270" y="9170276"/>
          <a:ext cx="539969" cy="237797"/>
          <a:chOff x="614" y="660"/>
          <a:chExt cx="864" cy="374"/>
        </a:xfrm>
      </xdr:grpSpPr>
      <xdr:sp macro="" textlink="">
        <xdr:nvSpPr>
          <xdr:cNvPr id="1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39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696311</xdr:colOff>
      <xdr:row>67</xdr:row>
      <xdr:rowOff>26275</xdr:rowOff>
    </xdr:from>
    <xdr:to>
      <xdr:col>4</xdr:col>
      <xdr:colOff>1236280</xdr:colOff>
      <xdr:row>67</xdr:row>
      <xdr:rowOff>264072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3123115" y="18190036"/>
          <a:ext cx="539969" cy="237797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40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742293</xdr:colOff>
      <xdr:row>133</xdr:row>
      <xdr:rowOff>13138</xdr:rowOff>
    </xdr:from>
    <xdr:to>
      <xdr:col>4</xdr:col>
      <xdr:colOff>1282262</xdr:colOff>
      <xdr:row>133</xdr:row>
      <xdr:rowOff>250935</xdr:rowOff>
    </xdr:to>
    <xdr:grpSp>
      <xdr:nvGrpSpPr>
        <xdr:cNvPr id="22" name="Group 1"/>
        <xdr:cNvGrpSpPr>
          <a:grpSpLocks/>
        </xdr:cNvGrpSpPr>
      </xdr:nvGrpSpPr>
      <xdr:grpSpPr bwMode="auto">
        <a:xfrm>
          <a:off x="3169097" y="36216421"/>
          <a:ext cx="539969" cy="237797"/>
          <a:chOff x="614" y="660"/>
          <a:chExt cx="864" cy="374"/>
        </a:xfrm>
      </xdr:grpSpPr>
      <xdr:sp macro="" textlink="">
        <xdr:nvSpPr>
          <xdr:cNvPr id="2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803413</xdr:colOff>
      <xdr:row>166</xdr:row>
      <xdr:rowOff>0</xdr:rowOff>
    </xdr:from>
    <xdr:to>
      <xdr:col>5</xdr:col>
      <xdr:colOff>1599</xdr:colOff>
      <xdr:row>166</xdr:row>
      <xdr:rowOff>0</xdr:rowOff>
    </xdr:to>
    <xdr:sp macro="" textlink="">
      <xdr:nvSpPr>
        <xdr:cNvPr id="27" name="AutoShape 2"/>
        <xdr:cNvSpPr>
          <a:spLocks noChangeArrowheads="1"/>
        </xdr:cNvSpPr>
      </xdr:nvSpPr>
      <xdr:spPr bwMode="auto">
        <a:xfrm rot="16200000">
          <a:off x="3381303" y="36060480"/>
          <a:ext cx="237797" cy="53996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C4BC96"/>
          </a:solidFill>
          <a:round/>
          <a:headEnd/>
          <a:tailEnd/>
        </a:ln>
      </xdr:spPr>
    </xdr:sp>
    <xdr:clientData/>
  </xdr:twoCellAnchor>
  <xdr:twoCellAnchor>
    <xdr:from>
      <xdr:col>4</xdr:col>
      <xdr:colOff>694764</xdr:colOff>
      <xdr:row>166</xdr:row>
      <xdr:rowOff>33617</xdr:rowOff>
    </xdr:from>
    <xdr:to>
      <xdr:col>4</xdr:col>
      <xdr:colOff>1237656</xdr:colOff>
      <xdr:row>166</xdr:row>
      <xdr:rowOff>271414</xdr:rowOff>
    </xdr:to>
    <xdr:grpSp>
      <xdr:nvGrpSpPr>
        <xdr:cNvPr id="30" name="Group 1"/>
        <xdr:cNvGrpSpPr>
          <a:grpSpLocks/>
        </xdr:cNvGrpSpPr>
      </xdr:nvGrpSpPr>
      <xdr:grpSpPr bwMode="auto">
        <a:xfrm>
          <a:off x="3121568" y="45256660"/>
          <a:ext cx="542892" cy="218747"/>
          <a:chOff x="614" y="660"/>
          <a:chExt cx="864" cy="374"/>
        </a:xfrm>
      </xdr:grpSpPr>
      <xdr:sp macro="" textlink="">
        <xdr:nvSpPr>
          <xdr:cNvPr id="3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43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588066</xdr:colOff>
      <xdr:row>200</xdr:row>
      <xdr:rowOff>24848</xdr:rowOff>
    </xdr:from>
    <xdr:to>
      <xdr:col>4</xdr:col>
      <xdr:colOff>1130958</xdr:colOff>
      <xdr:row>200</xdr:row>
      <xdr:rowOff>243595</xdr:rowOff>
    </xdr:to>
    <xdr:grpSp>
      <xdr:nvGrpSpPr>
        <xdr:cNvPr id="34" name="Group 1"/>
        <xdr:cNvGrpSpPr>
          <a:grpSpLocks/>
        </xdr:cNvGrpSpPr>
      </xdr:nvGrpSpPr>
      <xdr:grpSpPr bwMode="auto">
        <a:xfrm>
          <a:off x="3014870" y="54483000"/>
          <a:ext cx="542892" cy="218747"/>
          <a:chOff x="614" y="660"/>
          <a:chExt cx="864" cy="374"/>
        </a:xfrm>
      </xdr:grpSpPr>
      <xdr:sp macro="" textlink="">
        <xdr:nvSpPr>
          <xdr:cNvPr id="3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-</a:t>
            </a: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Calibri"/>
            </a:endParaRPr>
          </a:p>
          <a:p>
            <a:pPr algn="l" rtl="1">
              <a:defRPr sz="1000"/>
            </a:pP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745434</xdr:colOff>
      <xdr:row>100</xdr:row>
      <xdr:rowOff>24848</xdr:rowOff>
    </xdr:from>
    <xdr:to>
      <xdr:col>4</xdr:col>
      <xdr:colOff>1285403</xdr:colOff>
      <xdr:row>100</xdr:row>
      <xdr:rowOff>262645</xdr:rowOff>
    </xdr:to>
    <xdr:grpSp>
      <xdr:nvGrpSpPr>
        <xdr:cNvPr id="38" name="Group 1"/>
        <xdr:cNvGrpSpPr>
          <a:grpSpLocks/>
        </xdr:cNvGrpSpPr>
      </xdr:nvGrpSpPr>
      <xdr:grpSpPr bwMode="auto">
        <a:xfrm>
          <a:off x="3172238" y="27208370"/>
          <a:ext cx="539969" cy="237797"/>
          <a:chOff x="614" y="660"/>
          <a:chExt cx="864" cy="374"/>
        </a:xfrm>
      </xdr:grpSpPr>
      <xdr:sp macro="" textlink="">
        <xdr:nvSpPr>
          <xdr:cNvPr id="3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41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0</xdr:row>
      <xdr:rowOff>0</xdr:rowOff>
    </xdr:from>
    <xdr:to>
      <xdr:col>5</xdr:col>
      <xdr:colOff>207867</xdr:colOff>
      <xdr:row>0</xdr:row>
      <xdr:rowOff>237797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9229" y="0"/>
          <a:ext cx="542899" cy="237797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51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361950</xdr:colOff>
      <xdr:row>31</xdr:row>
      <xdr:rowOff>19050</xdr:rowOff>
    </xdr:from>
    <xdr:to>
      <xdr:col>5</xdr:col>
      <xdr:colOff>217392</xdr:colOff>
      <xdr:row>31</xdr:row>
      <xdr:rowOff>256847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2788754" y="9138202"/>
          <a:ext cx="542899" cy="237797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398807</xdr:colOff>
      <xdr:row>64</xdr:row>
      <xdr:rowOff>41413</xdr:rowOff>
    </xdr:from>
    <xdr:to>
      <xdr:col>5</xdr:col>
      <xdr:colOff>254249</xdr:colOff>
      <xdr:row>64</xdr:row>
      <xdr:rowOff>279210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2825611" y="18304565"/>
          <a:ext cx="542899" cy="237797"/>
          <a:chOff x="614" y="660"/>
          <a:chExt cx="864" cy="374"/>
        </a:xfrm>
      </xdr:grpSpPr>
      <xdr:sp macro="" textlink="">
        <xdr:nvSpPr>
          <xdr:cNvPr id="1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53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398807</xdr:colOff>
      <xdr:row>96</xdr:row>
      <xdr:rowOff>41413</xdr:rowOff>
    </xdr:from>
    <xdr:to>
      <xdr:col>5</xdr:col>
      <xdr:colOff>254249</xdr:colOff>
      <xdr:row>96</xdr:row>
      <xdr:rowOff>279210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2825611" y="27357456"/>
          <a:ext cx="542899" cy="237797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323022</xdr:colOff>
      <xdr:row>0</xdr:row>
      <xdr:rowOff>0</xdr:rowOff>
    </xdr:from>
    <xdr:to>
      <xdr:col>5</xdr:col>
      <xdr:colOff>176807</xdr:colOff>
      <xdr:row>1</xdr:row>
      <xdr:rowOff>22449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49826" y="0"/>
          <a:ext cx="541242" cy="237797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347869</xdr:colOff>
      <xdr:row>30</xdr:row>
      <xdr:rowOff>33130</xdr:rowOff>
    </xdr:from>
    <xdr:to>
      <xdr:col>5</xdr:col>
      <xdr:colOff>201654</xdr:colOff>
      <xdr:row>30</xdr:row>
      <xdr:rowOff>270927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2774673" y="9276521"/>
          <a:ext cx="541242" cy="237797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49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438978</xdr:colOff>
      <xdr:row>59</xdr:row>
      <xdr:rowOff>33130</xdr:rowOff>
    </xdr:from>
    <xdr:to>
      <xdr:col>5</xdr:col>
      <xdr:colOff>292763</xdr:colOff>
      <xdr:row>59</xdr:row>
      <xdr:rowOff>270927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2865782" y="18403956"/>
          <a:ext cx="541242" cy="237797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50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339587</xdr:colOff>
      <xdr:row>0</xdr:row>
      <xdr:rowOff>0</xdr:rowOff>
    </xdr:from>
    <xdr:to>
      <xdr:col>5</xdr:col>
      <xdr:colOff>192099</xdr:colOff>
      <xdr:row>0</xdr:row>
      <xdr:rowOff>237797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64799" y="0"/>
          <a:ext cx="541242" cy="237797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45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281609</xdr:colOff>
      <xdr:row>29</xdr:row>
      <xdr:rowOff>16566</xdr:rowOff>
    </xdr:from>
    <xdr:to>
      <xdr:col>5</xdr:col>
      <xdr:colOff>134121</xdr:colOff>
      <xdr:row>29</xdr:row>
      <xdr:rowOff>254363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2706821" y="9131258"/>
          <a:ext cx="541242" cy="237797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95250</xdr:colOff>
      <xdr:row>59</xdr:row>
      <xdr:rowOff>7327</xdr:rowOff>
    </xdr:from>
    <xdr:to>
      <xdr:col>4</xdr:col>
      <xdr:colOff>636492</xdr:colOff>
      <xdr:row>59</xdr:row>
      <xdr:rowOff>245124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2520462" y="18368596"/>
          <a:ext cx="541242" cy="237797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47</a:t>
            </a:r>
            <a:endParaRPr lang="th-TH" sz="1100" b="0" i="0" strike="noStrike">
              <a:solidFill>
                <a:srgbClr val="000000"/>
              </a:solidFill>
              <a:latin typeface="Calibri"/>
            </a:endParaRPr>
          </a:p>
          <a:p>
            <a:pPr algn="l" rtl="1">
              <a:defRPr sz="1000"/>
            </a:pP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241789</xdr:colOff>
      <xdr:row>0</xdr:row>
      <xdr:rowOff>0</xdr:rowOff>
    </xdr:from>
    <xdr:to>
      <xdr:col>5</xdr:col>
      <xdr:colOff>124559</xdr:colOff>
      <xdr:row>0</xdr:row>
      <xdr:rowOff>278423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667001" y="0"/>
          <a:ext cx="571500" cy="278423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600" b="0" i="0" strike="noStrike">
                <a:solidFill>
                  <a:srgbClr val="000000"/>
                </a:solidFill>
                <a:latin typeface="Angsana New" pitchFamily="18" charset="-34"/>
                <a:cs typeface="Angsana New" pitchFamily="18" charset="-34"/>
              </a:rPr>
              <a:t>5</a:t>
            </a:r>
            <a:r>
              <a:rPr lang="th-TH" sz="1600" b="0" i="0" strike="noStrike">
                <a:solidFill>
                  <a:srgbClr val="000000"/>
                </a:solidFill>
                <a:latin typeface="Angsana New" pitchFamily="18" charset="-34"/>
                <a:cs typeface="Angsana New" pitchFamily="18" charset="-34"/>
              </a:rPr>
              <a:t>5 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4</xdr:col>
      <xdr:colOff>476249</xdr:colOff>
      <xdr:row>30</xdr:row>
      <xdr:rowOff>7327</xdr:rowOff>
    </xdr:from>
    <xdr:to>
      <xdr:col>5</xdr:col>
      <xdr:colOff>359019</xdr:colOff>
      <xdr:row>30</xdr:row>
      <xdr:rowOff>285750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2901461" y="9114692"/>
          <a:ext cx="571500" cy="278423"/>
          <a:chOff x="614" y="660"/>
          <a:chExt cx="864" cy="374"/>
        </a:xfrm>
      </xdr:grpSpPr>
      <xdr:sp macro="" textlink="">
        <xdr:nvSpPr>
          <xdr:cNvPr id="1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600" b="0" i="0" strike="noStrike">
                <a:solidFill>
                  <a:srgbClr val="000000"/>
                </a:solidFill>
                <a:latin typeface="Angsana New" pitchFamily="18" charset="-34"/>
                <a:cs typeface="Angsana New" pitchFamily="18" charset="-34"/>
              </a:rPr>
              <a:t>5</a:t>
            </a:r>
            <a:r>
              <a:rPr lang="th-TH" sz="1600" b="0" i="0" strike="noStrike">
                <a:solidFill>
                  <a:srgbClr val="000000"/>
                </a:solidFill>
                <a:latin typeface="Angsana New" pitchFamily="18" charset="-34"/>
                <a:cs typeface="Angsana New" pitchFamily="18" charset="-34"/>
              </a:rPr>
              <a:t>6 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344366</xdr:colOff>
      <xdr:row>0</xdr:row>
      <xdr:rowOff>7327</xdr:rowOff>
    </xdr:from>
    <xdr:to>
      <xdr:col>5</xdr:col>
      <xdr:colOff>196878</xdr:colOff>
      <xdr:row>0</xdr:row>
      <xdr:rowOff>245124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69578" y="7327"/>
          <a:ext cx="541242" cy="237797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424962</xdr:colOff>
      <xdr:row>0</xdr:row>
      <xdr:rowOff>0</xdr:rowOff>
    </xdr:from>
    <xdr:to>
      <xdr:col>5</xdr:col>
      <xdr:colOff>101628</xdr:colOff>
      <xdr:row>0</xdr:row>
      <xdr:rowOff>237797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850174" y="0"/>
          <a:ext cx="541242" cy="237797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</a:t>
            </a:r>
            <a:r>
              <a:rPr lang="th-TH" sz="1000" b="0" i="0" strike="noStrike">
                <a:solidFill>
                  <a:srgbClr val="000000"/>
                </a:solidFill>
                <a:latin typeface="Calibri"/>
              </a:rPr>
              <a:t>7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994741</xdr:colOff>
      <xdr:row>0</xdr:row>
      <xdr:rowOff>63776</xdr:rowOff>
    </xdr:from>
    <xdr:to>
      <xdr:col>2</xdr:col>
      <xdr:colOff>442291</xdr:colOff>
      <xdr:row>1</xdr:row>
      <xdr:rowOff>16151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2728291" y="63776"/>
          <a:ext cx="542925" cy="238125"/>
          <a:chOff x="614" y="660"/>
          <a:chExt cx="864" cy="374"/>
        </a:xfrm>
      </xdr:grpSpPr>
      <xdr:sp macro="" textlink="">
        <xdr:nvSpPr>
          <xdr:cNvPr id="1026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027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20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993914</xdr:colOff>
      <xdr:row>32</xdr:row>
      <xdr:rowOff>33131</xdr:rowOff>
    </xdr:from>
    <xdr:to>
      <xdr:col>2</xdr:col>
      <xdr:colOff>441464</xdr:colOff>
      <xdr:row>32</xdr:row>
      <xdr:rowOff>275396</xdr:rowOff>
    </xdr:to>
    <xdr:grpSp>
      <xdr:nvGrpSpPr>
        <xdr:cNvPr id="6" name="Group 1"/>
        <xdr:cNvGrpSpPr>
          <a:grpSpLocks/>
        </xdr:cNvGrpSpPr>
      </xdr:nvGrpSpPr>
      <xdr:grpSpPr bwMode="auto">
        <a:xfrm>
          <a:off x="2727464" y="9062831"/>
          <a:ext cx="542925" cy="242265"/>
          <a:chOff x="614" y="660"/>
          <a:chExt cx="864" cy="374"/>
        </a:xfrm>
      </xdr:grpSpPr>
      <xdr:sp macro="" textlink="">
        <xdr:nvSpPr>
          <xdr:cNvPr id="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6</xdr:col>
      <xdr:colOff>1093305</xdr:colOff>
      <xdr:row>0</xdr:row>
      <xdr:rowOff>0</xdr:rowOff>
    </xdr:from>
    <xdr:to>
      <xdr:col>7</xdr:col>
      <xdr:colOff>565704</xdr:colOff>
      <xdr:row>0</xdr:row>
      <xdr:rowOff>242266</xdr:rowOff>
    </xdr:to>
    <xdr:grpSp>
      <xdr:nvGrpSpPr>
        <xdr:cNvPr id="10" name="Group 1"/>
        <xdr:cNvGrpSpPr>
          <a:grpSpLocks/>
        </xdr:cNvGrpSpPr>
      </xdr:nvGrpSpPr>
      <xdr:grpSpPr bwMode="auto">
        <a:xfrm>
          <a:off x="8789505" y="0"/>
          <a:ext cx="596349" cy="242266"/>
          <a:chOff x="614" y="660"/>
          <a:chExt cx="864" cy="374"/>
        </a:xfrm>
      </xdr:grpSpPr>
      <xdr:sp macro="" textlink="">
        <xdr:nvSpPr>
          <xdr:cNvPr id="1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256761</xdr:colOff>
      <xdr:row>0</xdr:row>
      <xdr:rowOff>0</xdr:rowOff>
    </xdr:from>
    <xdr:to>
      <xdr:col>12</xdr:col>
      <xdr:colOff>797616</xdr:colOff>
      <xdr:row>0</xdr:row>
      <xdr:rowOff>242266</xdr:rowOff>
    </xdr:to>
    <xdr:grpSp>
      <xdr:nvGrpSpPr>
        <xdr:cNvPr id="14" name="Group 1"/>
        <xdr:cNvGrpSpPr>
          <a:grpSpLocks/>
        </xdr:cNvGrpSpPr>
      </xdr:nvGrpSpPr>
      <xdr:grpSpPr bwMode="auto">
        <a:xfrm>
          <a:off x="14868111" y="0"/>
          <a:ext cx="540855" cy="242266"/>
          <a:chOff x="614" y="660"/>
          <a:chExt cx="864" cy="374"/>
        </a:xfrm>
      </xdr:grpSpPr>
      <xdr:sp macro="" textlink="">
        <xdr:nvSpPr>
          <xdr:cNvPr id="1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1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64</xdr:row>
      <xdr:rowOff>41413</xdr:rowOff>
    </xdr:from>
    <xdr:to>
      <xdr:col>2</xdr:col>
      <xdr:colOff>433181</xdr:colOff>
      <xdr:row>64</xdr:row>
      <xdr:rowOff>283679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2719181" y="18119863"/>
          <a:ext cx="542925" cy="242266"/>
          <a:chOff x="614" y="660"/>
          <a:chExt cx="864" cy="374"/>
        </a:xfrm>
      </xdr:grpSpPr>
      <xdr:sp macro="" textlink="">
        <xdr:nvSpPr>
          <xdr:cNvPr id="1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281610</xdr:colOff>
      <xdr:row>32</xdr:row>
      <xdr:rowOff>33133</xdr:rowOff>
    </xdr:from>
    <xdr:to>
      <xdr:col>12</xdr:col>
      <xdr:colOff>822465</xdr:colOff>
      <xdr:row>32</xdr:row>
      <xdr:rowOff>275399</xdr:rowOff>
    </xdr:to>
    <xdr:grpSp>
      <xdr:nvGrpSpPr>
        <xdr:cNvPr id="22" name="Group 1"/>
        <xdr:cNvGrpSpPr>
          <a:grpSpLocks/>
        </xdr:cNvGrpSpPr>
      </xdr:nvGrpSpPr>
      <xdr:grpSpPr bwMode="auto">
        <a:xfrm>
          <a:off x="14892960" y="9062833"/>
          <a:ext cx="540855" cy="242266"/>
          <a:chOff x="614" y="660"/>
          <a:chExt cx="864" cy="374"/>
        </a:xfrm>
      </xdr:grpSpPr>
      <xdr:sp macro="" textlink="">
        <xdr:nvSpPr>
          <xdr:cNvPr id="2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30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</a:rPr>
              <a:t> 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314740</xdr:colOff>
      <xdr:row>64</xdr:row>
      <xdr:rowOff>24848</xdr:rowOff>
    </xdr:from>
    <xdr:to>
      <xdr:col>12</xdr:col>
      <xdr:colOff>855595</xdr:colOff>
      <xdr:row>64</xdr:row>
      <xdr:rowOff>267114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14926090" y="18103298"/>
          <a:ext cx="540855" cy="242266"/>
          <a:chOff x="614" y="660"/>
          <a:chExt cx="864" cy="374"/>
        </a:xfrm>
      </xdr:grpSpPr>
      <xdr:sp macro="" textlink="">
        <xdr:nvSpPr>
          <xdr:cNvPr id="2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96</xdr:row>
      <xdr:rowOff>33130</xdr:rowOff>
    </xdr:from>
    <xdr:to>
      <xdr:col>2</xdr:col>
      <xdr:colOff>433181</xdr:colOff>
      <xdr:row>96</xdr:row>
      <xdr:rowOff>275395</xdr:rowOff>
    </xdr:to>
    <xdr:grpSp>
      <xdr:nvGrpSpPr>
        <xdr:cNvPr id="30" name="Group 1"/>
        <xdr:cNvGrpSpPr>
          <a:grpSpLocks/>
        </xdr:cNvGrpSpPr>
      </xdr:nvGrpSpPr>
      <xdr:grpSpPr bwMode="auto">
        <a:xfrm>
          <a:off x="2719181" y="27169855"/>
          <a:ext cx="542925" cy="242265"/>
          <a:chOff x="614" y="660"/>
          <a:chExt cx="864" cy="374"/>
        </a:xfrm>
      </xdr:grpSpPr>
      <xdr:sp macro="" textlink="">
        <xdr:nvSpPr>
          <xdr:cNvPr id="3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128</xdr:row>
      <xdr:rowOff>33130</xdr:rowOff>
    </xdr:from>
    <xdr:to>
      <xdr:col>2</xdr:col>
      <xdr:colOff>433181</xdr:colOff>
      <xdr:row>128</xdr:row>
      <xdr:rowOff>275395</xdr:rowOff>
    </xdr:to>
    <xdr:grpSp>
      <xdr:nvGrpSpPr>
        <xdr:cNvPr id="34" name="Group 1"/>
        <xdr:cNvGrpSpPr>
          <a:grpSpLocks/>
        </xdr:cNvGrpSpPr>
      </xdr:nvGrpSpPr>
      <xdr:grpSpPr bwMode="auto">
        <a:xfrm>
          <a:off x="2719181" y="36313855"/>
          <a:ext cx="542925" cy="242265"/>
          <a:chOff x="614" y="660"/>
          <a:chExt cx="864" cy="374"/>
        </a:xfrm>
      </xdr:grpSpPr>
      <xdr:sp macro="" textlink="">
        <xdr:nvSpPr>
          <xdr:cNvPr id="3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3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994741</xdr:colOff>
      <xdr:row>0</xdr:row>
      <xdr:rowOff>63776</xdr:rowOff>
    </xdr:from>
    <xdr:to>
      <xdr:col>2</xdr:col>
      <xdr:colOff>442291</xdr:colOff>
      <xdr:row>1</xdr:row>
      <xdr:rowOff>16151</xdr:rowOff>
    </xdr:to>
    <xdr:grpSp>
      <xdr:nvGrpSpPr>
        <xdr:cNvPr id="38" name="Group 1"/>
        <xdr:cNvGrpSpPr>
          <a:grpSpLocks/>
        </xdr:cNvGrpSpPr>
      </xdr:nvGrpSpPr>
      <xdr:grpSpPr bwMode="auto">
        <a:xfrm>
          <a:off x="2728291" y="63776"/>
          <a:ext cx="542925" cy="238125"/>
          <a:chOff x="614" y="660"/>
          <a:chExt cx="864" cy="374"/>
        </a:xfrm>
      </xdr:grpSpPr>
      <xdr:sp macro="" textlink="">
        <xdr:nvSpPr>
          <xdr:cNvPr id="3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20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993914</xdr:colOff>
      <xdr:row>32</xdr:row>
      <xdr:rowOff>33131</xdr:rowOff>
    </xdr:from>
    <xdr:to>
      <xdr:col>2</xdr:col>
      <xdr:colOff>441464</xdr:colOff>
      <xdr:row>32</xdr:row>
      <xdr:rowOff>275396</xdr:rowOff>
    </xdr:to>
    <xdr:grpSp>
      <xdr:nvGrpSpPr>
        <xdr:cNvPr id="42" name="Group 1"/>
        <xdr:cNvGrpSpPr>
          <a:grpSpLocks/>
        </xdr:cNvGrpSpPr>
      </xdr:nvGrpSpPr>
      <xdr:grpSpPr bwMode="auto">
        <a:xfrm>
          <a:off x="2727464" y="9062831"/>
          <a:ext cx="542925" cy="242265"/>
          <a:chOff x="614" y="660"/>
          <a:chExt cx="864" cy="374"/>
        </a:xfrm>
      </xdr:grpSpPr>
      <xdr:sp macro="" textlink="">
        <xdr:nvSpPr>
          <xdr:cNvPr id="4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6</xdr:col>
      <xdr:colOff>1093305</xdr:colOff>
      <xdr:row>0</xdr:row>
      <xdr:rowOff>0</xdr:rowOff>
    </xdr:from>
    <xdr:to>
      <xdr:col>7</xdr:col>
      <xdr:colOff>565704</xdr:colOff>
      <xdr:row>0</xdr:row>
      <xdr:rowOff>242266</xdr:rowOff>
    </xdr:to>
    <xdr:grpSp>
      <xdr:nvGrpSpPr>
        <xdr:cNvPr id="46" name="Group 1"/>
        <xdr:cNvGrpSpPr>
          <a:grpSpLocks/>
        </xdr:cNvGrpSpPr>
      </xdr:nvGrpSpPr>
      <xdr:grpSpPr bwMode="auto">
        <a:xfrm>
          <a:off x="8789505" y="0"/>
          <a:ext cx="596349" cy="242266"/>
          <a:chOff x="614" y="660"/>
          <a:chExt cx="864" cy="374"/>
        </a:xfrm>
      </xdr:grpSpPr>
      <xdr:sp macro="" textlink="">
        <xdr:nvSpPr>
          <xdr:cNvPr id="4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256761</xdr:colOff>
      <xdr:row>0</xdr:row>
      <xdr:rowOff>0</xdr:rowOff>
    </xdr:from>
    <xdr:to>
      <xdr:col>12</xdr:col>
      <xdr:colOff>797616</xdr:colOff>
      <xdr:row>0</xdr:row>
      <xdr:rowOff>242266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14868111" y="0"/>
          <a:ext cx="540855" cy="242266"/>
          <a:chOff x="614" y="660"/>
          <a:chExt cx="864" cy="374"/>
        </a:xfrm>
      </xdr:grpSpPr>
      <xdr:sp macro="" textlink="">
        <xdr:nvSpPr>
          <xdr:cNvPr id="5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64</xdr:row>
      <xdr:rowOff>41413</xdr:rowOff>
    </xdr:from>
    <xdr:to>
      <xdr:col>2</xdr:col>
      <xdr:colOff>433181</xdr:colOff>
      <xdr:row>64</xdr:row>
      <xdr:rowOff>283679</xdr:rowOff>
    </xdr:to>
    <xdr:grpSp>
      <xdr:nvGrpSpPr>
        <xdr:cNvPr id="54" name="Group 1"/>
        <xdr:cNvGrpSpPr>
          <a:grpSpLocks/>
        </xdr:cNvGrpSpPr>
      </xdr:nvGrpSpPr>
      <xdr:grpSpPr bwMode="auto">
        <a:xfrm>
          <a:off x="2719181" y="18119863"/>
          <a:ext cx="542925" cy="242266"/>
          <a:chOff x="614" y="660"/>
          <a:chExt cx="864" cy="374"/>
        </a:xfrm>
      </xdr:grpSpPr>
      <xdr:sp macro="" textlink="">
        <xdr:nvSpPr>
          <xdr:cNvPr id="55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6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7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28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281610</xdr:colOff>
      <xdr:row>32</xdr:row>
      <xdr:rowOff>33133</xdr:rowOff>
    </xdr:from>
    <xdr:to>
      <xdr:col>12</xdr:col>
      <xdr:colOff>822465</xdr:colOff>
      <xdr:row>32</xdr:row>
      <xdr:rowOff>275399</xdr:rowOff>
    </xdr:to>
    <xdr:grpSp>
      <xdr:nvGrpSpPr>
        <xdr:cNvPr id="58" name="Group 1"/>
        <xdr:cNvGrpSpPr>
          <a:grpSpLocks/>
        </xdr:cNvGrpSpPr>
      </xdr:nvGrpSpPr>
      <xdr:grpSpPr bwMode="auto">
        <a:xfrm>
          <a:off x="14892960" y="9062833"/>
          <a:ext cx="540855" cy="242266"/>
          <a:chOff x="614" y="660"/>
          <a:chExt cx="864" cy="374"/>
        </a:xfrm>
      </xdr:grpSpPr>
      <xdr:sp macro="" textlink="">
        <xdr:nvSpPr>
          <xdr:cNvPr id="59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0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1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30</a:t>
            </a:r>
            <a:r>
              <a:rPr lang="en-US" sz="1100" b="0" i="0" strike="noStrike" baseline="0">
                <a:solidFill>
                  <a:srgbClr val="000000"/>
                </a:solidFill>
                <a:latin typeface="Calibri"/>
              </a:rPr>
              <a:t> 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12</xdr:col>
      <xdr:colOff>314740</xdr:colOff>
      <xdr:row>64</xdr:row>
      <xdr:rowOff>24848</xdr:rowOff>
    </xdr:from>
    <xdr:to>
      <xdr:col>12</xdr:col>
      <xdr:colOff>855595</xdr:colOff>
      <xdr:row>64</xdr:row>
      <xdr:rowOff>267114</xdr:rowOff>
    </xdr:to>
    <xdr:grpSp>
      <xdr:nvGrpSpPr>
        <xdr:cNvPr id="62" name="Group 1"/>
        <xdr:cNvGrpSpPr>
          <a:grpSpLocks/>
        </xdr:cNvGrpSpPr>
      </xdr:nvGrpSpPr>
      <xdr:grpSpPr bwMode="auto">
        <a:xfrm>
          <a:off x="14926090" y="18103298"/>
          <a:ext cx="540855" cy="242266"/>
          <a:chOff x="614" y="660"/>
          <a:chExt cx="864" cy="374"/>
        </a:xfrm>
      </xdr:grpSpPr>
      <xdr:sp macro="" textlink="">
        <xdr:nvSpPr>
          <xdr:cNvPr id="6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32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96</xdr:row>
      <xdr:rowOff>33130</xdr:rowOff>
    </xdr:from>
    <xdr:to>
      <xdr:col>2</xdr:col>
      <xdr:colOff>433181</xdr:colOff>
      <xdr:row>96</xdr:row>
      <xdr:rowOff>275395</xdr:rowOff>
    </xdr:to>
    <xdr:grpSp>
      <xdr:nvGrpSpPr>
        <xdr:cNvPr id="66" name="Group 1"/>
        <xdr:cNvGrpSpPr>
          <a:grpSpLocks/>
        </xdr:cNvGrpSpPr>
      </xdr:nvGrpSpPr>
      <xdr:grpSpPr bwMode="auto">
        <a:xfrm>
          <a:off x="2719181" y="27169855"/>
          <a:ext cx="542925" cy="242265"/>
          <a:chOff x="614" y="660"/>
          <a:chExt cx="864" cy="374"/>
        </a:xfrm>
      </xdr:grpSpPr>
      <xdr:sp macro="" textlink="">
        <xdr:nvSpPr>
          <xdr:cNvPr id="67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8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69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34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  <xdr:twoCellAnchor>
    <xdr:from>
      <xdr:col>1</xdr:col>
      <xdr:colOff>985631</xdr:colOff>
      <xdr:row>128</xdr:row>
      <xdr:rowOff>33130</xdr:rowOff>
    </xdr:from>
    <xdr:to>
      <xdr:col>2</xdr:col>
      <xdr:colOff>433181</xdr:colOff>
      <xdr:row>128</xdr:row>
      <xdr:rowOff>275395</xdr:rowOff>
    </xdr:to>
    <xdr:grpSp>
      <xdr:nvGrpSpPr>
        <xdr:cNvPr id="70" name="Group 1"/>
        <xdr:cNvGrpSpPr>
          <a:grpSpLocks/>
        </xdr:cNvGrpSpPr>
      </xdr:nvGrpSpPr>
      <xdr:grpSpPr bwMode="auto">
        <a:xfrm>
          <a:off x="2719181" y="36313855"/>
          <a:ext cx="542925" cy="242265"/>
          <a:chOff x="614" y="660"/>
          <a:chExt cx="864" cy="374"/>
        </a:xfrm>
      </xdr:grpSpPr>
      <xdr:sp macro="" textlink="">
        <xdr:nvSpPr>
          <xdr:cNvPr id="71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72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73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36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344366</xdr:colOff>
      <xdr:row>0</xdr:row>
      <xdr:rowOff>7327</xdr:rowOff>
    </xdr:from>
    <xdr:to>
      <xdr:col>5</xdr:col>
      <xdr:colOff>196878</xdr:colOff>
      <xdr:row>1</xdr:row>
      <xdr:rowOff>47625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63716" y="7327"/>
          <a:ext cx="538312" cy="335573"/>
          <a:chOff x="614" y="660"/>
          <a:chExt cx="864" cy="374"/>
        </a:xfrm>
      </xdr:grpSpPr>
      <xdr:sp macro="" textlink="">
        <xdr:nvSpPr>
          <xdr:cNvPr id="3" name="AutoShape 2"/>
          <xdr:cNvSpPr>
            <a:spLocks noChangeArrowheads="1"/>
          </xdr:cNvSpPr>
        </xdr:nvSpPr>
        <xdr:spPr bwMode="auto">
          <a:xfrm rot="-5400000">
            <a:off x="859" y="415"/>
            <a:ext cx="374" cy="864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4" name="AutoShape 3"/>
          <xdr:cNvSpPr>
            <a:spLocks noChangeArrowheads="1"/>
          </xdr:cNvSpPr>
        </xdr:nvSpPr>
        <xdr:spPr bwMode="auto">
          <a:xfrm rot="-5400000">
            <a:off x="898" y="451"/>
            <a:ext cx="296" cy="792"/>
          </a:xfrm>
          <a:prstGeom prst="roundRect">
            <a:avLst>
              <a:gd name="adj" fmla="val 16667"/>
            </a:avLst>
          </a:prstGeom>
          <a:solidFill>
            <a:srgbClr val="C4BC96"/>
          </a:solidFill>
          <a:ln w="9525">
            <a:solidFill>
              <a:srgbClr val="C4BC96"/>
            </a:solidFill>
            <a:round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732" y="716"/>
            <a:ext cx="659" cy="2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th-TH" sz="1100" b="1" i="0" strike="noStrike">
                <a:solidFill>
                  <a:srgbClr val="FFFFFF"/>
                </a:solidFill>
                <a:latin typeface="Times New Roman"/>
              </a:rPr>
              <a:t>-</a:t>
            </a: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</a:t>
            </a:r>
            <a:r>
              <a:rPr lang="en-US" sz="1100" b="0" i="0" strike="noStrike">
                <a:solidFill>
                  <a:srgbClr val="000000"/>
                </a:solidFill>
                <a:latin typeface="Calibri"/>
              </a:rPr>
              <a:t>59</a:t>
            </a:r>
          </a:p>
          <a:p>
            <a:pPr algn="l" rtl="1">
              <a:defRPr sz="1000"/>
            </a:pPr>
            <a:r>
              <a:rPr lang="th-TH" sz="1100" b="0" i="0" strike="noStrike">
                <a:solidFill>
                  <a:srgbClr val="000000"/>
                </a:solidFill>
                <a:latin typeface="Calibri"/>
              </a:rPr>
              <a:t> -</a:t>
            </a: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  <a:p>
            <a:pPr algn="l" rtl="1">
              <a:defRPr sz="1000"/>
            </a:pPr>
            <a:endParaRPr lang="th-TH" sz="1100" b="0" i="0" strike="noStrike">
              <a:solidFill>
                <a:srgbClr val="000000"/>
              </a:solidFill>
              <a:latin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H11" sqref="H11"/>
    </sheetView>
  </sheetViews>
  <sheetFormatPr defaultRowHeight="24.75" customHeight="1"/>
  <cols>
    <col min="1" max="2" width="19.5" style="21" customWidth="1"/>
    <col min="3" max="4" width="19.5" style="23" customWidth="1"/>
    <col min="5" max="16384" width="9" style="21"/>
  </cols>
  <sheetData>
    <row r="1" spans="1:11" ht="24.75" customHeight="1">
      <c r="A1" s="324" t="s">
        <v>16</v>
      </c>
      <c r="B1" s="324"/>
      <c r="C1" s="324"/>
      <c r="D1" s="324"/>
      <c r="E1" s="324"/>
      <c r="F1" s="53"/>
      <c r="G1" s="53"/>
      <c r="H1" s="53"/>
      <c r="I1" s="53"/>
      <c r="J1" s="53"/>
      <c r="K1" s="53"/>
    </row>
    <row r="2" spans="1:11" ht="24.75" customHeight="1">
      <c r="A2" s="325" t="s">
        <v>100</v>
      </c>
      <c r="B2" s="325"/>
      <c r="C2" s="325"/>
      <c r="D2" s="325"/>
      <c r="E2" s="325"/>
      <c r="F2" s="54"/>
      <c r="G2" s="54"/>
      <c r="H2" s="54"/>
      <c r="I2" s="54"/>
      <c r="J2" s="54"/>
      <c r="K2" s="54"/>
    </row>
    <row r="3" spans="1:11" ht="24.75" customHeight="1">
      <c r="A3" s="324" t="s">
        <v>221</v>
      </c>
      <c r="B3" s="324"/>
      <c r="C3" s="324"/>
      <c r="D3" s="324"/>
      <c r="E3" s="324"/>
      <c r="F3" s="53"/>
      <c r="G3" s="53"/>
      <c r="H3" s="53"/>
      <c r="I3" s="53"/>
      <c r="J3" s="53"/>
      <c r="K3" s="53"/>
    </row>
    <row r="4" spans="1:11" ht="18" customHeight="1">
      <c r="A4" s="26"/>
      <c r="B4" s="27"/>
      <c r="C4" s="27"/>
      <c r="D4" s="27"/>
      <c r="E4" s="27"/>
    </row>
    <row r="5" spans="1:11" ht="24.75" customHeight="1">
      <c r="A5" s="55" t="s">
        <v>17</v>
      </c>
      <c r="B5" s="63"/>
    </row>
    <row r="6" spans="1:11" ht="24.75" customHeight="1">
      <c r="A6" s="64" t="s">
        <v>24</v>
      </c>
      <c r="B6" s="65" t="s">
        <v>25</v>
      </c>
      <c r="C6" s="66" t="s">
        <v>17</v>
      </c>
      <c r="D6" s="68" t="s">
        <v>13</v>
      </c>
      <c r="E6" s="56"/>
      <c r="F6" s="56"/>
    </row>
    <row r="7" spans="1:11" ht="24.75" customHeight="1">
      <c r="A7" s="326" t="s">
        <v>17</v>
      </c>
      <c r="B7" s="326"/>
      <c r="C7" s="67"/>
      <c r="D7" s="69"/>
    </row>
    <row r="8" spans="1:11" ht="24.75" customHeight="1">
      <c r="A8" s="323" t="s">
        <v>18</v>
      </c>
      <c r="B8" s="323"/>
      <c r="C8" s="28">
        <v>1593200</v>
      </c>
      <c r="D8" s="29">
        <v>1601200</v>
      </c>
    </row>
    <row r="9" spans="1:11" ht="24.75" customHeight="1">
      <c r="A9" s="323" t="s">
        <v>19</v>
      </c>
      <c r="B9" s="323"/>
      <c r="C9" s="62">
        <v>260000</v>
      </c>
      <c r="D9" s="68">
        <v>260000</v>
      </c>
    </row>
    <row r="10" spans="1:11" ht="24.75" customHeight="1">
      <c r="A10" s="57"/>
      <c r="B10" s="57"/>
      <c r="C10" s="61"/>
      <c r="D10" s="61">
        <f>SUM(D8:D9)</f>
        <v>1861200</v>
      </c>
    </row>
    <row r="11" spans="1:11" ht="24.75" customHeight="1">
      <c r="A11" s="58"/>
    </row>
    <row r="12" spans="1:11" ht="24.75" customHeight="1">
      <c r="A12" s="58"/>
    </row>
    <row r="13" spans="1:11" ht="24.75" customHeight="1">
      <c r="A13" s="58"/>
    </row>
    <row r="14" spans="1:11" ht="24.75" customHeight="1">
      <c r="A14" s="58"/>
    </row>
    <row r="15" spans="1:11" ht="24.75" customHeight="1">
      <c r="A15" s="58"/>
    </row>
    <row r="16" spans="1:11" ht="24.75" customHeight="1">
      <c r="A16" s="58"/>
    </row>
    <row r="17" spans="1:4" ht="24.75" customHeight="1">
      <c r="A17" s="58"/>
    </row>
    <row r="18" spans="1:4" ht="24.75" customHeight="1">
      <c r="A18" s="59"/>
    </row>
    <row r="22" spans="1:4" ht="24.75" customHeight="1">
      <c r="A22" s="324"/>
      <c r="B22" s="324"/>
      <c r="C22" s="324"/>
      <c r="D22" s="324"/>
    </row>
    <row r="23" spans="1:4" ht="24.75" customHeight="1">
      <c r="A23" s="325"/>
      <c r="B23" s="325"/>
      <c r="C23" s="325"/>
      <c r="D23" s="325"/>
    </row>
    <row r="24" spans="1:4" ht="24.75" customHeight="1">
      <c r="A24" s="324"/>
      <c r="B24" s="324"/>
      <c r="C24" s="324"/>
      <c r="D24" s="324"/>
    </row>
    <row r="25" spans="1:4" ht="24.75" customHeight="1">
      <c r="A25" s="55"/>
    </row>
    <row r="26" spans="1:4" ht="24.75" customHeight="1">
      <c r="A26" s="22"/>
    </row>
    <row r="27" spans="1:4" ht="24.75" customHeight="1">
      <c r="A27" s="60"/>
      <c r="B27" s="22"/>
    </row>
  </sheetData>
  <mergeCells count="9">
    <mergeCell ref="A9:B9"/>
    <mergeCell ref="A22:D22"/>
    <mergeCell ref="A23:D23"/>
    <mergeCell ref="A24:D24"/>
    <mergeCell ref="A1:E1"/>
    <mergeCell ref="A2:E2"/>
    <mergeCell ref="A3:E3"/>
    <mergeCell ref="A7:B7"/>
    <mergeCell ref="A8:B8"/>
  </mergeCells>
  <pageMargins left="0.8" right="0.51181102362204722" top="0.74803149606299213" bottom="0.19" header="0.31496062992125984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topLeftCell="A13" zoomScale="130" zoomScaleNormal="130" workbookViewId="0">
      <selection activeCell="F14" sqref="F14"/>
    </sheetView>
  </sheetViews>
  <sheetFormatPr defaultRowHeight="14.25"/>
  <cols>
    <col min="1" max="1" width="4.125" style="24" customWidth="1"/>
    <col min="2" max="5" width="9" style="24"/>
    <col min="6" max="6" width="14.375" style="24" customWidth="1"/>
    <col min="7" max="7" width="5.25" style="24" customWidth="1"/>
    <col min="8" max="8" width="19.125" style="24" customWidth="1"/>
    <col min="9" max="9" width="4.75" style="24" customWidth="1"/>
    <col min="10" max="16384" width="9" style="24"/>
  </cols>
  <sheetData>
    <row r="1" spans="1:10" ht="16.5">
      <c r="A1" s="70"/>
      <c r="B1" s="71"/>
      <c r="C1" s="71"/>
      <c r="D1" s="71"/>
      <c r="E1" s="71"/>
      <c r="F1" s="71"/>
      <c r="G1" s="71"/>
      <c r="H1" s="71"/>
      <c r="I1" s="72"/>
      <c r="J1" s="73"/>
    </row>
    <row r="2" spans="1:10" ht="15">
      <c r="A2" s="73"/>
      <c r="B2" s="71"/>
      <c r="C2" s="71"/>
      <c r="D2" s="74" t="s">
        <v>26</v>
      </c>
      <c r="E2" s="71"/>
      <c r="F2" s="71"/>
      <c r="G2" s="71"/>
      <c r="H2" s="71"/>
      <c r="I2" s="71"/>
      <c r="J2" s="73"/>
    </row>
    <row r="3" spans="1:10" ht="15">
      <c r="A3" s="73"/>
      <c r="B3" s="71"/>
      <c r="C3" s="71"/>
      <c r="D3" s="74" t="s">
        <v>27</v>
      </c>
      <c r="E3" s="71"/>
      <c r="F3" s="71"/>
      <c r="G3" s="71"/>
      <c r="H3" s="71"/>
      <c r="I3" s="71"/>
      <c r="J3" s="73"/>
    </row>
    <row r="4" spans="1:10" ht="15">
      <c r="A4" s="73"/>
      <c r="B4" s="71"/>
      <c r="C4" s="74" t="s">
        <v>63</v>
      </c>
      <c r="D4" s="73"/>
      <c r="E4" s="71"/>
      <c r="F4" s="71"/>
      <c r="G4" s="71"/>
      <c r="H4" s="71"/>
      <c r="I4" s="71"/>
      <c r="J4" s="73"/>
    </row>
    <row r="5" spans="1:10" ht="15">
      <c r="A5" s="73"/>
      <c r="B5" s="71"/>
      <c r="C5" s="71"/>
      <c r="D5" s="74" t="s">
        <v>28</v>
      </c>
      <c r="E5" s="71"/>
      <c r="F5" s="71"/>
      <c r="G5" s="71"/>
      <c r="H5" s="71"/>
      <c r="I5" s="71"/>
      <c r="J5" s="73"/>
    </row>
    <row r="6" spans="1:10" ht="15">
      <c r="A6" s="73"/>
      <c r="B6" s="71"/>
      <c r="C6" s="71"/>
      <c r="D6" s="74" t="s">
        <v>29</v>
      </c>
      <c r="E6" s="71"/>
      <c r="F6" s="71"/>
      <c r="G6" s="71"/>
      <c r="H6" s="71"/>
      <c r="I6" s="71"/>
      <c r="J6" s="73"/>
    </row>
    <row r="7" spans="1:10" ht="9.75" customHeight="1">
      <c r="A7" s="73"/>
      <c r="B7" s="71"/>
      <c r="C7" s="71"/>
      <c r="D7" s="75" t="s">
        <v>30</v>
      </c>
      <c r="E7" s="71"/>
      <c r="F7" s="71"/>
      <c r="G7" s="71"/>
      <c r="H7" s="71"/>
      <c r="I7" s="71"/>
      <c r="J7" s="73"/>
    </row>
    <row r="8" spans="1:10" ht="9.75" customHeight="1">
      <c r="A8" s="73"/>
      <c r="B8" s="71"/>
      <c r="C8" s="71"/>
      <c r="D8" s="75"/>
      <c r="E8" s="71"/>
      <c r="F8" s="71"/>
      <c r="G8" s="71"/>
      <c r="H8" s="71"/>
      <c r="I8" s="71"/>
      <c r="J8" s="73"/>
    </row>
    <row r="9" spans="1:10" ht="15">
      <c r="A9" s="75" t="s">
        <v>64</v>
      </c>
      <c r="B9" s="71"/>
      <c r="C9" s="71"/>
      <c r="D9" s="71"/>
      <c r="E9" s="71"/>
      <c r="F9" s="71"/>
      <c r="G9" s="71"/>
      <c r="H9" s="71"/>
      <c r="I9" s="71"/>
      <c r="J9" s="73"/>
    </row>
    <row r="10" spans="1:10" ht="15">
      <c r="A10" s="75" t="s">
        <v>65</v>
      </c>
      <c r="B10" s="71"/>
      <c r="C10" s="71"/>
      <c r="D10" s="71"/>
      <c r="E10" s="71"/>
      <c r="F10" s="71"/>
      <c r="G10" s="71"/>
      <c r="H10" s="71"/>
      <c r="I10" s="71"/>
      <c r="J10" s="73"/>
    </row>
    <row r="11" spans="1:10" ht="15">
      <c r="A11" s="75" t="s">
        <v>66</v>
      </c>
      <c r="B11" s="71"/>
      <c r="C11" s="71"/>
      <c r="D11" s="71"/>
      <c r="E11" s="71"/>
      <c r="F11" s="71"/>
      <c r="G11" s="71"/>
      <c r="H11" s="71"/>
      <c r="I11" s="71"/>
      <c r="J11" s="73"/>
    </row>
    <row r="12" spans="1:10" ht="15">
      <c r="A12" s="75" t="s">
        <v>31</v>
      </c>
      <c r="B12" s="71"/>
      <c r="C12" s="71"/>
      <c r="D12" s="71"/>
      <c r="E12" s="71"/>
      <c r="F12" s="71"/>
      <c r="G12" s="71"/>
      <c r="H12" s="71"/>
      <c r="I12" s="71"/>
      <c r="J12" s="73"/>
    </row>
    <row r="13" spans="1:10" ht="15">
      <c r="A13" s="75" t="s">
        <v>67</v>
      </c>
      <c r="B13" s="71"/>
      <c r="C13" s="71"/>
      <c r="D13" s="71"/>
      <c r="E13" s="71"/>
      <c r="F13" s="71"/>
      <c r="G13" s="71"/>
      <c r="H13" s="71"/>
      <c r="I13" s="71"/>
      <c r="J13" s="73"/>
    </row>
    <row r="14" spans="1:10" ht="15">
      <c r="A14" s="75" t="s">
        <v>68</v>
      </c>
      <c r="B14" s="71"/>
      <c r="C14" s="71"/>
      <c r="D14" s="71"/>
      <c r="E14" s="71"/>
      <c r="F14" s="71"/>
      <c r="G14" s="71"/>
      <c r="H14" s="71"/>
      <c r="I14" s="71"/>
      <c r="J14" s="73"/>
    </row>
    <row r="15" spans="1:10" ht="15">
      <c r="A15" s="75" t="s">
        <v>69</v>
      </c>
      <c r="B15" s="71"/>
      <c r="C15" s="71"/>
      <c r="D15" s="71"/>
      <c r="E15" s="71"/>
      <c r="F15" s="71"/>
      <c r="G15" s="71"/>
      <c r="I15" s="73"/>
      <c r="J15" s="73"/>
    </row>
    <row r="16" spans="1:10" ht="15">
      <c r="A16" s="76" t="s">
        <v>70</v>
      </c>
      <c r="C16" s="75" t="s">
        <v>74</v>
      </c>
      <c r="D16" s="71"/>
      <c r="E16" s="71"/>
      <c r="F16" s="71"/>
      <c r="G16" s="71"/>
      <c r="H16" s="71"/>
      <c r="I16" s="71"/>
      <c r="J16" s="73"/>
    </row>
    <row r="17" spans="1:10" ht="15">
      <c r="A17" s="75" t="s">
        <v>73</v>
      </c>
      <c r="B17" s="71"/>
      <c r="C17" s="71"/>
      <c r="D17" s="71"/>
      <c r="E17" s="71"/>
      <c r="F17" s="71"/>
      <c r="G17" s="71"/>
      <c r="H17" s="71"/>
      <c r="I17" s="71"/>
      <c r="J17" s="73"/>
    </row>
    <row r="18" spans="1:10" ht="15.75" thickBot="1">
      <c r="A18" s="75" t="s">
        <v>75</v>
      </c>
      <c r="B18" s="71"/>
      <c r="C18" s="71"/>
      <c r="D18" s="71"/>
      <c r="E18" s="71"/>
      <c r="F18" s="71"/>
      <c r="G18" s="71"/>
      <c r="H18" s="71"/>
      <c r="I18" s="71"/>
      <c r="J18" s="73"/>
    </row>
    <row r="19" spans="1:10" ht="15.75" thickBot="1">
      <c r="A19" s="330" t="s">
        <v>77</v>
      </c>
      <c r="B19" s="331"/>
      <c r="C19" s="331"/>
      <c r="D19" s="331"/>
      <c r="E19" s="331"/>
      <c r="F19" s="332"/>
      <c r="G19" s="333" t="s">
        <v>14</v>
      </c>
      <c r="H19" s="334"/>
      <c r="I19" s="77"/>
      <c r="J19" s="73"/>
    </row>
    <row r="20" spans="1:10" ht="15.75" thickBot="1">
      <c r="A20" s="78" t="s">
        <v>32</v>
      </c>
      <c r="B20" s="78"/>
      <c r="C20" s="78"/>
      <c r="D20" s="78"/>
      <c r="E20" s="78"/>
      <c r="F20" s="78"/>
      <c r="G20" s="79"/>
      <c r="H20" s="80"/>
      <c r="I20" s="81"/>
      <c r="J20" s="82"/>
    </row>
    <row r="21" spans="1:10" ht="15.75" thickBot="1">
      <c r="A21" s="83"/>
      <c r="B21" s="84" t="s">
        <v>33</v>
      </c>
      <c r="C21" s="84"/>
      <c r="D21" s="84"/>
      <c r="E21" s="84"/>
      <c r="F21" s="85"/>
      <c r="G21" s="79"/>
      <c r="H21" s="86"/>
      <c r="I21" s="85" t="s">
        <v>34</v>
      </c>
      <c r="J21" s="82"/>
    </row>
    <row r="22" spans="1:10" ht="15.75" thickBot="1">
      <c r="A22" s="83"/>
      <c r="B22" s="87" t="s">
        <v>35</v>
      </c>
      <c r="C22" s="87"/>
      <c r="D22" s="88"/>
      <c r="E22" s="88"/>
      <c r="F22" s="89"/>
      <c r="G22" s="79"/>
      <c r="H22" s="86"/>
      <c r="I22" s="85" t="s">
        <v>34</v>
      </c>
      <c r="J22" s="82"/>
    </row>
    <row r="23" spans="1:10" ht="15.75" thickBot="1">
      <c r="A23" s="90" t="s">
        <v>36</v>
      </c>
      <c r="B23" s="91"/>
      <c r="C23" s="91"/>
      <c r="D23" s="91"/>
      <c r="E23" s="91"/>
      <c r="F23" s="82"/>
      <c r="G23" s="92"/>
      <c r="H23" s="91"/>
      <c r="I23" s="93"/>
      <c r="J23" s="82"/>
    </row>
    <row r="24" spans="1:10" ht="15.75" thickBot="1">
      <c r="A24" s="83"/>
      <c r="B24" s="87" t="s">
        <v>37</v>
      </c>
      <c r="C24" s="80"/>
      <c r="D24" s="80"/>
      <c r="E24" s="88"/>
      <c r="F24" s="89"/>
      <c r="G24" s="79"/>
      <c r="H24" s="94"/>
      <c r="I24" s="95" t="s">
        <v>34</v>
      </c>
      <c r="J24" s="82"/>
    </row>
    <row r="25" spans="1:10" ht="15.75" thickBot="1">
      <c r="A25" s="83"/>
      <c r="B25" s="87" t="s">
        <v>38</v>
      </c>
      <c r="C25" s="80"/>
      <c r="D25" s="80"/>
      <c r="E25" s="88"/>
      <c r="F25" s="89"/>
      <c r="G25" s="79"/>
      <c r="H25" s="94"/>
      <c r="I25" s="95" t="s">
        <v>34</v>
      </c>
      <c r="J25" s="82"/>
    </row>
    <row r="26" spans="1:10" ht="15.75" thickBot="1">
      <c r="A26" s="83"/>
      <c r="B26" s="87" t="s">
        <v>39</v>
      </c>
      <c r="C26" s="80"/>
      <c r="D26" s="88"/>
      <c r="E26" s="88"/>
      <c r="F26" s="89"/>
      <c r="G26" s="79"/>
      <c r="H26" s="94"/>
      <c r="I26" s="95" t="s">
        <v>34</v>
      </c>
      <c r="J26" s="82"/>
    </row>
    <row r="27" spans="1:10" ht="15.75" thickBot="1">
      <c r="A27" s="83"/>
      <c r="B27" s="87" t="s">
        <v>40</v>
      </c>
      <c r="C27" s="80"/>
      <c r="D27" s="88"/>
      <c r="E27" s="88"/>
      <c r="F27" s="89"/>
      <c r="G27" s="79"/>
      <c r="H27" s="94"/>
      <c r="I27" s="95" t="s">
        <v>34</v>
      </c>
      <c r="J27" s="82"/>
    </row>
    <row r="28" spans="1:10" ht="15.75" thickBot="1">
      <c r="A28" s="83"/>
      <c r="B28" s="87" t="s">
        <v>41</v>
      </c>
      <c r="C28" s="87"/>
      <c r="D28" s="88"/>
      <c r="E28" s="88"/>
      <c r="F28" s="89"/>
      <c r="G28" s="79"/>
      <c r="H28" s="94"/>
      <c r="I28" s="95" t="s">
        <v>34</v>
      </c>
      <c r="J28" s="82"/>
    </row>
    <row r="29" spans="1:10" ht="15.75" thickBot="1">
      <c r="A29" s="83"/>
      <c r="B29" s="87" t="s">
        <v>42</v>
      </c>
      <c r="C29" s="80"/>
      <c r="D29" s="80"/>
      <c r="E29" s="80"/>
      <c r="F29" s="81"/>
      <c r="G29" s="79"/>
      <c r="H29" s="94"/>
      <c r="I29" s="95" t="s">
        <v>34</v>
      </c>
      <c r="J29" s="82"/>
    </row>
    <row r="30" spans="1:10" ht="15.75" thickBot="1">
      <c r="A30" s="83"/>
      <c r="B30" s="87" t="s">
        <v>43</v>
      </c>
      <c r="C30" s="80"/>
      <c r="D30" s="80"/>
      <c r="E30" s="80"/>
      <c r="F30" s="81"/>
      <c r="G30" s="79"/>
      <c r="H30" s="94"/>
      <c r="I30" s="95" t="s">
        <v>34</v>
      </c>
      <c r="J30" s="82"/>
    </row>
    <row r="31" spans="1:10" ht="15.75" thickBot="1">
      <c r="A31" s="82"/>
      <c r="B31" s="96"/>
      <c r="C31" s="91"/>
      <c r="D31" s="91"/>
      <c r="E31" s="91"/>
      <c r="F31" s="91"/>
      <c r="G31" s="97"/>
      <c r="H31" s="98"/>
      <c r="I31" s="96"/>
      <c r="J31" s="82"/>
    </row>
    <row r="32" spans="1:10" ht="15.75" thickBot="1">
      <c r="A32" s="99" t="s">
        <v>44</v>
      </c>
      <c r="B32" s="80"/>
      <c r="C32" s="80"/>
      <c r="D32" s="80"/>
      <c r="E32" s="80"/>
      <c r="F32" s="81"/>
      <c r="G32" s="100"/>
      <c r="H32" s="80"/>
      <c r="I32" s="81"/>
      <c r="J32" s="82"/>
    </row>
    <row r="33" spans="1:10" ht="15.75" thickBot="1">
      <c r="A33" s="83"/>
      <c r="B33" s="87" t="s">
        <v>45</v>
      </c>
      <c r="C33" s="88"/>
      <c r="D33" s="80"/>
      <c r="E33" s="87" t="s">
        <v>46</v>
      </c>
      <c r="F33" s="89"/>
      <c r="G33" s="101"/>
      <c r="H33" s="94"/>
      <c r="I33" s="95" t="s">
        <v>34</v>
      </c>
      <c r="J33" s="82"/>
    </row>
    <row r="34" spans="1:10" ht="15.75" thickBot="1">
      <c r="A34" s="83"/>
      <c r="B34" s="87" t="s">
        <v>71</v>
      </c>
      <c r="C34" s="88"/>
      <c r="D34" s="80"/>
      <c r="E34" s="88"/>
      <c r="F34" s="89"/>
      <c r="G34" s="102"/>
      <c r="H34" s="94"/>
      <c r="I34" s="95" t="s">
        <v>34</v>
      </c>
      <c r="J34" s="82"/>
    </row>
    <row r="35" spans="1:10" ht="15.75" thickBot="1">
      <c r="A35" s="83"/>
      <c r="B35" s="87" t="s">
        <v>72</v>
      </c>
      <c r="C35" s="88"/>
      <c r="D35" s="80"/>
      <c r="E35" s="87" t="s">
        <v>47</v>
      </c>
      <c r="F35" s="89"/>
      <c r="G35" s="102"/>
      <c r="H35" s="94"/>
      <c r="I35" s="95" t="s">
        <v>34</v>
      </c>
      <c r="J35" s="82"/>
    </row>
    <row r="36" spans="1:10" ht="15.75" thickBot="1">
      <c r="A36" s="90" t="s">
        <v>48</v>
      </c>
      <c r="B36" s="91"/>
      <c r="C36" s="91"/>
      <c r="D36" s="91"/>
      <c r="E36" s="91"/>
      <c r="F36" s="91"/>
      <c r="G36" s="91"/>
      <c r="H36" s="91"/>
      <c r="I36" s="91"/>
      <c r="J36" s="82"/>
    </row>
    <row r="37" spans="1:10" ht="15.75" thickBot="1">
      <c r="A37" s="83"/>
      <c r="B37" s="87" t="s">
        <v>49</v>
      </c>
      <c r="C37" s="88"/>
      <c r="D37" s="80"/>
      <c r="E37" s="87" t="s">
        <v>46</v>
      </c>
      <c r="F37" s="89"/>
      <c r="G37" s="101"/>
      <c r="H37" s="94"/>
      <c r="I37" s="95" t="s">
        <v>34</v>
      </c>
      <c r="J37" s="82"/>
    </row>
    <row r="38" spans="1:10" ht="15.75" thickBot="1">
      <c r="A38" s="327" t="s">
        <v>15</v>
      </c>
      <c r="B38" s="328"/>
      <c r="C38" s="328"/>
      <c r="D38" s="328"/>
      <c r="E38" s="328"/>
      <c r="F38" s="329"/>
      <c r="G38" s="101"/>
      <c r="H38" s="94"/>
      <c r="I38" s="95" t="s">
        <v>34</v>
      </c>
      <c r="J38" s="82"/>
    </row>
    <row r="39" spans="1:10" ht="15.75" thickBot="1">
      <c r="A39" s="75" t="s">
        <v>76</v>
      </c>
      <c r="B39" s="71"/>
      <c r="C39" s="71"/>
      <c r="D39" s="73"/>
      <c r="G39" s="75" t="s">
        <v>50</v>
      </c>
      <c r="H39" s="71"/>
      <c r="I39" s="71"/>
      <c r="J39" s="73"/>
    </row>
    <row r="40" spans="1:10" ht="15.75" thickBot="1">
      <c r="A40" s="330" t="s">
        <v>78</v>
      </c>
      <c r="B40" s="331"/>
      <c r="C40" s="331"/>
      <c r="D40" s="331"/>
      <c r="E40" s="331"/>
      <c r="F40" s="332"/>
      <c r="G40" s="333" t="s">
        <v>14</v>
      </c>
      <c r="H40" s="334"/>
      <c r="I40" s="77"/>
      <c r="J40" s="73"/>
    </row>
    <row r="41" spans="1:10" ht="15.75" thickBot="1">
      <c r="A41" s="103" t="s">
        <v>17</v>
      </c>
      <c r="B41" s="104"/>
      <c r="C41" s="104"/>
      <c r="D41" s="104"/>
      <c r="E41" s="104"/>
      <c r="F41" s="105"/>
      <c r="G41" s="79"/>
      <c r="H41" s="80"/>
      <c r="I41" s="81"/>
      <c r="J41" s="73"/>
    </row>
    <row r="42" spans="1:10" ht="15.75" thickBot="1">
      <c r="A42" s="102" t="s">
        <v>7</v>
      </c>
      <c r="B42" s="86"/>
      <c r="C42" s="80"/>
      <c r="D42" s="87"/>
      <c r="E42" s="88"/>
      <c r="F42" s="89"/>
      <c r="G42" s="79"/>
      <c r="H42" s="86"/>
      <c r="I42" s="85" t="s">
        <v>34</v>
      </c>
      <c r="J42" s="73"/>
    </row>
    <row r="43" spans="1:10" ht="15.75" thickBot="1">
      <c r="A43" s="102" t="s">
        <v>80</v>
      </c>
      <c r="B43" s="86"/>
      <c r="C43" s="87"/>
      <c r="D43" s="88"/>
      <c r="E43" s="88"/>
      <c r="F43" s="89"/>
      <c r="G43" s="79"/>
      <c r="H43" s="86"/>
      <c r="I43" s="85" t="s">
        <v>34</v>
      </c>
      <c r="J43" s="73"/>
    </row>
    <row r="44" spans="1:10" ht="15.75" thickBot="1">
      <c r="A44" s="106" t="s">
        <v>8</v>
      </c>
      <c r="B44" s="86"/>
      <c r="C44" s="80"/>
      <c r="D44" s="80"/>
      <c r="E44" s="80"/>
      <c r="F44" s="89"/>
      <c r="G44" s="79"/>
      <c r="H44" s="80"/>
      <c r="I44" s="81"/>
      <c r="J44" s="73"/>
    </row>
    <row r="45" spans="1:10" ht="15.75" thickBot="1">
      <c r="A45" s="106" t="s">
        <v>79</v>
      </c>
      <c r="B45" s="86"/>
      <c r="C45" s="80"/>
      <c r="D45" s="80"/>
      <c r="E45" s="88"/>
      <c r="F45" s="89"/>
      <c r="G45" s="79"/>
      <c r="H45" s="94"/>
      <c r="I45" s="95" t="s">
        <v>34</v>
      </c>
      <c r="J45" s="73"/>
    </row>
    <row r="46" spans="1:10" ht="15.75" thickBot="1">
      <c r="A46" s="106" t="s">
        <v>9</v>
      </c>
      <c r="B46" s="86"/>
      <c r="C46" s="80"/>
      <c r="D46" s="80"/>
      <c r="E46" s="88"/>
      <c r="F46" s="89"/>
      <c r="G46" s="79"/>
      <c r="H46" s="94"/>
      <c r="I46" s="95" t="s">
        <v>34</v>
      </c>
      <c r="J46" s="73"/>
    </row>
    <row r="47" spans="1:10" ht="15.75" thickBot="1">
      <c r="A47" s="327" t="s">
        <v>81</v>
      </c>
      <c r="B47" s="328"/>
      <c r="C47" s="328"/>
      <c r="D47" s="328"/>
      <c r="E47" s="328"/>
      <c r="F47" s="329"/>
      <c r="G47" s="100"/>
      <c r="H47" s="80"/>
      <c r="I47" s="95" t="s">
        <v>34</v>
      </c>
      <c r="J47" s="73"/>
    </row>
    <row r="48" spans="1:10" ht="15">
      <c r="A48" s="75" t="s">
        <v>51</v>
      </c>
      <c r="B48" s="71"/>
      <c r="C48" s="71"/>
      <c r="D48" s="71"/>
      <c r="E48" s="71"/>
      <c r="F48" s="71"/>
      <c r="G48" s="71"/>
      <c r="H48" s="71"/>
      <c r="I48" s="71"/>
      <c r="J48" s="73"/>
    </row>
    <row r="49" spans="1:10" ht="15">
      <c r="A49" s="75" t="s">
        <v>52</v>
      </c>
      <c r="B49" s="71"/>
      <c r="C49" s="71"/>
      <c r="D49" s="71"/>
      <c r="E49" s="71"/>
      <c r="F49" s="71"/>
      <c r="G49" s="71"/>
      <c r="H49" s="71"/>
      <c r="I49" s="72"/>
      <c r="J49" s="73"/>
    </row>
    <row r="50" spans="1:10" ht="15">
      <c r="A50" s="75" t="s">
        <v>53</v>
      </c>
      <c r="B50" s="71"/>
      <c r="C50" s="71"/>
      <c r="D50" s="71"/>
      <c r="E50" s="71"/>
      <c r="F50" s="71"/>
      <c r="G50" s="71"/>
      <c r="H50" s="71"/>
      <c r="I50" s="71"/>
      <c r="J50" s="73"/>
    </row>
    <row r="51" spans="1:10" ht="15">
      <c r="A51" s="75"/>
      <c r="B51" s="71"/>
      <c r="C51" s="71"/>
      <c r="D51" s="71"/>
      <c r="E51" s="71"/>
      <c r="F51" s="71"/>
      <c r="G51" s="71"/>
      <c r="H51" s="71"/>
      <c r="I51" s="71"/>
      <c r="J51" s="73"/>
    </row>
    <row r="52" spans="1:10" ht="15">
      <c r="A52" s="75"/>
      <c r="B52" s="6" t="s">
        <v>82</v>
      </c>
      <c r="C52" s="71"/>
      <c r="D52" s="71"/>
      <c r="E52" s="71"/>
      <c r="F52" s="71"/>
      <c r="G52" s="71"/>
      <c r="H52" s="71"/>
      <c r="I52" s="71"/>
      <c r="J52" s="73"/>
    </row>
    <row r="53" spans="1:10" ht="15">
      <c r="A53" s="75"/>
      <c r="B53" s="71"/>
      <c r="C53" s="71"/>
      <c r="D53" s="71"/>
      <c r="E53" s="71"/>
      <c r="F53" s="71"/>
      <c r="G53" s="71"/>
      <c r="H53" s="71"/>
      <c r="I53" s="71"/>
      <c r="J53" s="73"/>
    </row>
    <row r="54" spans="1:10" ht="15">
      <c r="A54" s="75" t="s">
        <v>54</v>
      </c>
      <c r="B54" s="71"/>
      <c r="C54" s="71"/>
      <c r="D54" s="71"/>
      <c r="E54" s="75" t="s">
        <v>55</v>
      </c>
      <c r="F54" s="71"/>
      <c r="G54" s="71"/>
      <c r="H54" s="71"/>
      <c r="I54" s="71"/>
      <c r="J54" s="73"/>
    </row>
    <row r="55" spans="1:10" ht="15">
      <c r="A55" s="75"/>
      <c r="B55" s="71"/>
      <c r="C55" s="71"/>
      <c r="D55" s="71"/>
      <c r="E55" s="71"/>
      <c r="F55" s="71"/>
      <c r="G55" s="71"/>
      <c r="H55" s="71"/>
      <c r="I55" s="71"/>
      <c r="J55" s="73"/>
    </row>
    <row r="56" spans="1:10" ht="15">
      <c r="A56" s="75" t="s">
        <v>56</v>
      </c>
      <c r="B56" s="75"/>
      <c r="C56" s="75"/>
      <c r="D56" s="71"/>
      <c r="E56" s="71"/>
      <c r="F56" s="71"/>
      <c r="G56" s="75" t="s">
        <v>57</v>
      </c>
      <c r="H56" s="71"/>
      <c r="I56" s="71"/>
      <c r="J56" s="73"/>
    </row>
    <row r="57" spans="1:10" ht="15">
      <c r="A57" s="75" t="s">
        <v>58</v>
      </c>
      <c r="B57" s="71"/>
      <c r="C57" s="75" t="s">
        <v>59</v>
      </c>
      <c r="D57" s="71"/>
      <c r="E57" s="71"/>
      <c r="F57" s="75" t="s">
        <v>60</v>
      </c>
      <c r="G57" s="71"/>
      <c r="H57" s="71"/>
      <c r="I57" s="71"/>
      <c r="J57" s="73"/>
    </row>
    <row r="58" spans="1:10" ht="15">
      <c r="A58" s="75"/>
      <c r="B58" s="71"/>
      <c r="C58" s="75"/>
      <c r="D58" s="71"/>
      <c r="E58" s="71"/>
      <c r="F58" s="75"/>
      <c r="G58" s="71"/>
      <c r="H58" s="71"/>
      <c r="I58" s="71"/>
      <c r="J58" s="73"/>
    </row>
    <row r="59" spans="1:10" ht="15">
      <c r="A59" s="75"/>
      <c r="B59" s="71"/>
      <c r="C59" s="75"/>
      <c r="D59" s="71"/>
      <c r="E59" s="71"/>
      <c r="F59" s="75"/>
      <c r="G59" s="71"/>
      <c r="H59" s="71"/>
      <c r="I59" s="71"/>
      <c r="J59" s="73"/>
    </row>
    <row r="60" spans="1:10" ht="15">
      <c r="A60" s="75"/>
      <c r="B60" s="73"/>
      <c r="C60" s="71"/>
      <c r="D60" s="71"/>
      <c r="E60" s="71"/>
      <c r="F60" s="71"/>
      <c r="G60" s="71"/>
      <c r="H60" s="71"/>
      <c r="I60" s="71"/>
      <c r="J60" s="73"/>
    </row>
    <row r="61" spans="1:10" ht="15">
      <c r="A61" s="74" t="s">
        <v>61</v>
      </c>
      <c r="B61" s="74" t="s">
        <v>62</v>
      </c>
      <c r="C61" s="71"/>
      <c r="D61" s="71"/>
      <c r="E61" s="71"/>
      <c r="F61" s="71"/>
      <c r="G61" s="71"/>
      <c r="H61" s="71"/>
      <c r="I61" s="71"/>
      <c r="J61" s="73"/>
    </row>
    <row r="62" spans="1:10">
      <c r="A62" s="73"/>
      <c r="B62" s="73"/>
      <c r="C62" s="73"/>
      <c r="D62" s="73"/>
      <c r="E62" s="73"/>
      <c r="F62" s="73"/>
      <c r="G62" s="73"/>
      <c r="H62" s="73"/>
      <c r="I62" s="73"/>
      <c r="J62" s="73"/>
    </row>
    <row r="63" spans="1:10">
      <c r="A63" s="73"/>
      <c r="B63" s="73"/>
      <c r="C63" s="73"/>
      <c r="D63" s="73"/>
      <c r="E63" s="73"/>
      <c r="F63" s="73"/>
      <c r="G63" s="73"/>
      <c r="H63" s="73"/>
      <c r="I63" s="73"/>
      <c r="J63" s="73"/>
    </row>
    <row r="74" spans="1:8" ht="16.5">
      <c r="A74" s="107"/>
      <c r="B74" s="108"/>
      <c r="C74" s="108"/>
      <c r="D74" s="108"/>
      <c r="E74" s="108"/>
      <c r="F74" s="108"/>
      <c r="G74" s="108"/>
      <c r="H74" s="108"/>
    </row>
    <row r="75" spans="1:8" ht="16.5">
      <c r="A75" s="107"/>
      <c r="B75" s="108"/>
      <c r="C75" s="108"/>
      <c r="D75" s="108"/>
      <c r="E75" s="108"/>
      <c r="F75" s="108"/>
      <c r="G75" s="108"/>
      <c r="H75" s="108"/>
    </row>
    <row r="76" spans="1:8" ht="16.5">
      <c r="A76" s="107"/>
      <c r="B76" s="108"/>
      <c r="C76" s="108"/>
      <c r="D76" s="108"/>
      <c r="E76" s="108"/>
      <c r="F76" s="108"/>
      <c r="G76" s="108"/>
      <c r="H76" s="108"/>
    </row>
    <row r="77" spans="1:8" ht="16.5">
      <c r="A77" s="107"/>
      <c r="B77" s="108"/>
      <c r="C77" s="108"/>
      <c r="D77" s="108"/>
      <c r="E77" s="108"/>
      <c r="F77" s="108"/>
      <c r="G77" s="108"/>
      <c r="H77" s="108"/>
    </row>
    <row r="78" spans="1:8" ht="16.5">
      <c r="A78" s="107"/>
      <c r="B78" s="108"/>
      <c r="C78" s="108"/>
      <c r="D78" s="108"/>
      <c r="E78" s="108"/>
      <c r="F78" s="108"/>
      <c r="G78" s="108"/>
      <c r="H78" s="108"/>
    </row>
    <row r="79" spans="1:8" ht="16.5">
      <c r="A79" s="107"/>
      <c r="B79" s="108"/>
      <c r="C79" s="108"/>
      <c r="D79" s="108"/>
      <c r="E79" s="108"/>
      <c r="F79" s="108"/>
      <c r="G79" s="108"/>
      <c r="H79" s="108"/>
    </row>
    <row r="80" spans="1:8" ht="16.5">
      <c r="A80" s="107"/>
      <c r="B80" s="108"/>
      <c r="C80" s="108"/>
      <c r="D80" s="108"/>
      <c r="E80" s="108"/>
      <c r="F80" s="108"/>
      <c r="G80" s="108"/>
      <c r="H80" s="108"/>
    </row>
  </sheetData>
  <mergeCells count="6">
    <mergeCell ref="A47:F47"/>
    <mergeCell ref="A40:F40"/>
    <mergeCell ref="G40:H40"/>
    <mergeCell ref="G19:H19"/>
    <mergeCell ref="A38:F38"/>
    <mergeCell ref="A19:F19"/>
  </mergeCells>
  <pageMargins left="0.89" right="0.37" top="0.75" bottom="0.41" header="0.3" footer="0.1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activeCell="I10" sqref="I10"/>
    </sheetView>
  </sheetViews>
  <sheetFormatPr defaultRowHeight="14.25"/>
  <cols>
    <col min="1" max="1" width="39" customWidth="1"/>
    <col min="2" max="5" width="14.125" customWidth="1"/>
    <col min="6" max="6" width="6.625" customWidth="1"/>
    <col min="7" max="7" width="15" customWidth="1"/>
  </cols>
  <sheetData>
    <row r="1" spans="1:13" ht="22.5">
      <c r="A1" s="338" t="s">
        <v>83</v>
      </c>
      <c r="B1" s="338"/>
      <c r="C1" s="338"/>
      <c r="D1" s="338"/>
      <c r="E1" s="338"/>
      <c r="F1" s="338"/>
      <c r="G1" s="338"/>
      <c r="H1" s="12"/>
      <c r="I1" s="12"/>
      <c r="J1" s="12"/>
      <c r="K1" s="12"/>
      <c r="L1" s="12"/>
      <c r="M1" s="12"/>
    </row>
    <row r="2" spans="1:13" ht="22.5">
      <c r="A2" s="338" t="s">
        <v>220</v>
      </c>
      <c r="B2" s="338"/>
      <c r="C2" s="338"/>
      <c r="D2" s="338"/>
      <c r="E2" s="338"/>
      <c r="F2" s="338"/>
      <c r="G2" s="338"/>
      <c r="H2" s="12"/>
      <c r="I2" s="12"/>
      <c r="J2" s="12"/>
      <c r="K2" s="12"/>
      <c r="L2" s="12"/>
      <c r="M2" s="12"/>
    </row>
    <row r="3" spans="1:13" ht="22.5">
      <c r="A3" s="339" t="s">
        <v>100</v>
      </c>
      <c r="B3" s="339"/>
      <c r="C3" s="339"/>
      <c r="D3" s="339"/>
      <c r="E3" s="339"/>
      <c r="F3" s="339"/>
      <c r="G3" s="339"/>
      <c r="H3" s="13"/>
      <c r="I3" s="13"/>
      <c r="J3" s="13"/>
      <c r="K3" s="13"/>
      <c r="L3" s="13"/>
      <c r="M3" s="13"/>
    </row>
    <row r="4" spans="1:13" ht="22.5">
      <c r="A4" s="338" t="s">
        <v>221</v>
      </c>
      <c r="B4" s="338"/>
      <c r="C4" s="338"/>
      <c r="D4" s="338"/>
      <c r="E4" s="338"/>
      <c r="F4" s="338"/>
      <c r="G4" s="338"/>
      <c r="H4" s="12"/>
      <c r="I4" s="12"/>
      <c r="J4" s="12"/>
      <c r="K4" s="12"/>
      <c r="L4" s="12"/>
      <c r="M4" s="12"/>
    </row>
    <row r="5" spans="1:13" ht="23.2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1.75" thickBot="1">
      <c r="A6" s="14"/>
      <c r="B6" s="335" t="s">
        <v>11</v>
      </c>
      <c r="C6" s="336"/>
      <c r="D6" s="336"/>
      <c r="E6" s="337"/>
      <c r="F6" s="335" t="s">
        <v>12</v>
      </c>
      <c r="G6" s="337"/>
    </row>
    <row r="7" spans="1:13" ht="15.75">
      <c r="A7" s="342"/>
      <c r="B7" s="340" t="s">
        <v>219</v>
      </c>
      <c r="C7" s="340" t="s">
        <v>218</v>
      </c>
      <c r="D7" s="340" t="s">
        <v>217</v>
      </c>
      <c r="E7" s="340" t="s">
        <v>222</v>
      </c>
      <c r="F7" s="15" t="s">
        <v>84</v>
      </c>
      <c r="G7" s="340" t="s">
        <v>216</v>
      </c>
    </row>
    <row r="8" spans="1:13" ht="15.75" customHeight="1" thickBot="1">
      <c r="A8" s="343"/>
      <c r="B8" s="341"/>
      <c r="C8" s="341"/>
      <c r="D8" s="341"/>
      <c r="E8" s="341"/>
      <c r="F8" s="16" t="s">
        <v>85</v>
      </c>
      <c r="G8" s="341"/>
    </row>
    <row r="9" spans="1:13" ht="21.75" thickBot="1">
      <c r="A9" s="2" t="s">
        <v>0</v>
      </c>
      <c r="B9" s="10"/>
      <c r="C9" s="10"/>
      <c r="D9" s="10"/>
      <c r="E9" s="10"/>
      <c r="F9" s="10"/>
      <c r="G9" s="10"/>
    </row>
    <row r="10" spans="1:13" ht="39" customHeight="1" thickBot="1">
      <c r="A10" s="3" t="s">
        <v>86</v>
      </c>
      <c r="B10" s="8"/>
      <c r="C10" s="8"/>
      <c r="D10" s="8"/>
      <c r="E10" s="8"/>
      <c r="F10" s="8"/>
      <c r="G10" s="8"/>
    </row>
    <row r="11" spans="1:13" ht="21.75" thickBot="1">
      <c r="A11" s="17" t="s">
        <v>87</v>
      </c>
      <c r="B11" s="20"/>
      <c r="C11" s="11"/>
      <c r="D11" s="11"/>
      <c r="E11" s="11"/>
      <c r="F11" s="11"/>
      <c r="G11" s="11"/>
    </row>
    <row r="12" spans="1:13" ht="21.75" thickBot="1">
      <c r="A12" s="18" t="s">
        <v>88</v>
      </c>
      <c r="B12" s="9"/>
      <c r="C12" s="8"/>
      <c r="D12" s="8"/>
      <c r="E12" s="8"/>
      <c r="F12" s="8"/>
      <c r="G12" s="8"/>
    </row>
    <row r="13" spans="1:13" ht="42.75" thickBot="1">
      <c r="A13" s="19" t="s">
        <v>86</v>
      </c>
      <c r="B13" s="9"/>
      <c r="C13" s="8"/>
      <c r="D13" s="8"/>
      <c r="E13" s="8"/>
      <c r="F13" s="8"/>
      <c r="G13" s="8"/>
    </row>
    <row r="14" spans="1:13" ht="21.75" thickBot="1">
      <c r="A14" s="18" t="s">
        <v>89</v>
      </c>
      <c r="B14" s="7"/>
      <c r="C14" s="8"/>
      <c r="D14" s="8"/>
      <c r="E14" s="8"/>
      <c r="F14" s="8"/>
      <c r="G14" s="8"/>
    </row>
    <row r="15" spans="1:13" ht="21.75" thickBot="1">
      <c r="A15" s="18" t="s">
        <v>1</v>
      </c>
      <c r="B15" s="9"/>
      <c r="C15" s="8"/>
      <c r="D15" s="8"/>
      <c r="E15" s="8"/>
      <c r="F15" s="8"/>
      <c r="G15" s="8"/>
    </row>
    <row r="16" spans="1:13" ht="42.75" thickBot="1">
      <c r="A16" s="19" t="s">
        <v>86</v>
      </c>
      <c r="B16" s="9"/>
      <c r="C16" s="8"/>
      <c r="D16" s="8"/>
      <c r="E16" s="8"/>
      <c r="F16" s="8"/>
      <c r="G16" s="8"/>
    </row>
    <row r="17" spans="1:7" ht="21.75" thickBot="1">
      <c r="A17" s="18" t="s">
        <v>90</v>
      </c>
      <c r="B17" s="9"/>
      <c r="C17" s="8"/>
      <c r="D17" s="8"/>
      <c r="E17" s="8"/>
      <c r="F17" s="8"/>
      <c r="G17" s="8"/>
    </row>
    <row r="18" spans="1:7" ht="21.75" thickBot="1">
      <c r="A18" s="18" t="s">
        <v>2</v>
      </c>
      <c r="B18" s="9"/>
      <c r="C18" s="8"/>
      <c r="D18" s="8"/>
      <c r="E18" s="8"/>
      <c r="F18" s="8"/>
      <c r="G18" s="8"/>
    </row>
    <row r="19" spans="1:7" ht="42.75" thickBot="1">
      <c r="A19" s="19" t="s">
        <v>86</v>
      </c>
      <c r="B19" s="9"/>
      <c r="C19" s="8"/>
      <c r="D19" s="8"/>
      <c r="E19" s="8"/>
      <c r="F19" s="8"/>
      <c r="G19" s="8"/>
    </row>
    <row r="20" spans="1:7" ht="21.75" thickBot="1">
      <c r="A20" s="18" t="s">
        <v>91</v>
      </c>
      <c r="B20" s="9"/>
      <c r="C20" s="8"/>
      <c r="D20" s="8"/>
      <c r="E20" s="8"/>
      <c r="F20" s="8"/>
      <c r="G20" s="5"/>
    </row>
    <row r="21" spans="1:7" ht="21.75" thickBot="1">
      <c r="A21" s="18" t="s">
        <v>3</v>
      </c>
      <c r="B21" s="9"/>
      <c r="C21" s="8"/>
      <c r="D21" s="8"/>
      <c r="E21" s="8"/>
      <c r="F21" s="8"/>
      <c r="G21" s="8"/>
    </row>
    <row r="22" spans="1:7" ht="42.75" thickBot="1">
      <c r="A22" s="19" t="s">
        <v>86</v>
      </c>
      <c r="B22" s="9"/>
      <c r="C22" s="8"/>
      <c r="D22" s="8"/>
      <c r="E22" s="8"/>
      <c r="F22" s="8"/>
      <c r="G22" s="8"/>
    </row>
    <row r="23" spans="1:7" ht="21.75" thickBot="1">
      <c r="A23" s="18" t="s">
        <v>92</v>
      </c>
      <c r="B23" s="9"/>
      <c r="C23" s="8"/>
      <c r="D23" s="8"/>
      <c r="E23" s="8"/>
      <c r="F23" s="8"/>
      <c r="G23" s="8"/>
    </row>
    <row r="24" spans="1:7" ht="21.75" thickBot="1">
      <c r="A24" s="18" t="s">
        <v>4</v>
      </c>
      <c r="B24" s="9"/>
      <c r="C24" s="8"/>
      <c r="D24" s="8"/>
      <c r="E24" s="8"/>
      <c r="F24" s="8"/>
      <c r="G24" s="8"/>
    </row>
    <row r="25" spans="1:7" ht="42.75" thickBot="1">
      <c r="A25" s="19" t="s">
        <v>86</v>
      </c>
      <c r="B25" s="9"/>
      <c r="C25" s="8"/>
      <c r="D25" s="8"/>
      <c r="E25" s="8"/>
      <c r="F25" s="8"/>
      <c r="G25" s="8"/>
    </row>
    <row r="26" spans="1:7" ht="21.75" thickBot="1">
      <c r="A26" s="18" t="s">
        <v>93</v>
      </c>
      <c r="B26" s="9"/>
      <c r="C26" s="8"/>
      <c r="D26" s="8"/>
      <c r="E26" s="8"/>
      <c r="F26" s="8"/>
      <c r="G26" s="8"/>
    </row>
    <row r="27" spans="1:7" ht="21.75" thickBot="1">
      <c r="A27" s="18" t="s">
        <v>5</v>
      </c>
      <c r="B27" s="7"/>
      <c r="C27" s="10"/>
      <c r="D27" s="10"/>
      <c r="E27" s="10"/>
      <c r="F27" s="10"/>
      <c r="G27" s="10"/>
    </row>
    <row r="28" spans="1:7" ht="42.75" thickBot="1">
      <c r="A28" s="19" t="s">
        <v>86</v>
      </c>
      <c r="B28" s="9"/>
      <c r="C28" s="8"/>
      <c r="D28" s="8"/>
      <c r="E28" s="8"/>
      <c r="F28" s="8"/>
      <c r="G28" s="8"/>
    </row>
    <row r="29" spans="1:7" ht="21.75" thickBot="1">
      <c r="A29" s="18" t="s">
        <v>94</v>
      </c>
      <c r="B29" s="9"/>
      <c r="C29" s="8"/>
      <c r="D29" s="8"/>
      <c r="E29" s="8"/>
      <c r="F29" s="8"/>
      <c r="G29" s="8"/>
    </row>
    <row r="30" spans="1:7" ht="21.75" thickBot="1">
      <c r="A30" s="18" t="s">
        <v>6</v>
      </c>
      <c r="B30" s="9"/>
      <c r="C30" s="8"/>
      <c r="D30" s="8"/>
      <c r="E30" s="8"/>
      <c r="F30" s="8"/>
      <c r="G30" s="8"/>
    </row>
    <row r="31" spans="1:7" ht="42.75" thickBot="1">
      <c r="A31" s="19" t="s">
        <v>86</v>
      </c>
      <c r="B31" s="9"/>
      <c r="C31" s="8"/>
      <c r="D31" s="8"/>
      <c r="E31" s="8"/>
      <c r="F31" s="8"/>
      <c r="G31" s="8"/>
    </row>
    <row r="32" spans="1:7" ht="21.75" thickBot="1">
      <c r="A32" s="18" t="s">
        <v>95</v>
      </c>
      <c r="B32" s="9"/>
      <c r="C32" s="8"/>
      <c r="D32" s="8"/>
      <c r="E32" s="8"/>
      <c r="F32" s="8"/>
      <c r="G32" s="8"/>
    </row>
    <row r="33" spans="1:7" ht="21.75" thickBot="1">
      <c r="A33" s="4" t="s">
        <v>96</v>
      </c>
      <c r="B33" s="9"/>
      <c r="C33" s="8"/>
      <c r="D33" s="8"/>
      <c r="E33" s="8"/>
      <c r="F33" s="8"/>
      <c r="G33" s="8"/>
    </row>
  </sheetData>
  <mergeCells count="12">
    <mergeCell ref="G7:G8"/>
    <mergeCell ref="A7:A8"/>
    <mergeCell ref="B7:B8"/>
    <mergeCell ref="C7:C8"/>
    <mergeCell ref="D7:D8"/>
    <mergeCell ref="E7:E8"/>
    <mergeCell ref="B6:E6"/>
    <mergeCell ref="F6:G6"/>
    <mergeCell ref="A1:G1"/>
    <mergeCell ref="A2:G2"/>
    <mergeCell ref="A3:G3"/>
    <mergeCell ref="A4:G4"/>
  </mergeCells>
  <pageMargins left="0.7" right="0.7" top="0.75" bottom="0.75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G19" zoomScale="115" zoomScaleNormal="115" workbookViewId="0">
      <selection sqref="A1:M29"/>
    </sheetView>
  </sheetViews>
  <sheetFormatPr defaultColWidth="12.375" defaultRowHeight="24.75" customHeight="1"/>
  <cols>
    <col min="1" max="1" width="29.5" style="110" customWidth="1"/>
    <col min="2" max="2" width="14.75" style="112" customWidth="1"/>
    <col min="3" max="4" width="12.375" style="113"/>
    <col min="5" max="5" width="9.75" style="110" customWidth="1"/>
    <col min="6" max="6" width="31.375" style="110" customWidth="1"/>
    <col min="7" max="7" width="14.75" style="112" customWidth="1"/>
    <col min="8" max="9" width="12.875" style="113" customWidth="1"/>
    <col min="10" max="10" width="28.125" style="110" customWidth="1"/>
    <col min="11" max="11" width="23.625" style="110" customWidth="1"/>
    <col min="12" max="12" width="14" style="113" customWidth="1"/>
    <col min="13" max="13" width="12.375" style="113"/>
    <col min="14" max="16384" width="12.375" style="110"/>
  </cols>
  <sheetData>
    <row r="1" spans="1:13" ht="24" customHeight="1">
      <c r="G1" s="110"/>
      <c r="H1" s="110"/>
      <c r="I1" s="110"/>
      <c r="L1" s="110"/>
      <c r="M1" s="110"/>
    </row>
    <row r="2" spans="1:13" ht="24.75" customHeight="1">
      <c r="A2" s="109" t="s">
        <v>486</v>
      </c>
      <c r="F2" s="109" t="s">
        <v>487</v>
      </c>
      <c r="J2" s="109" t="s">
        <v>488</v>
      </c>
    </row>
    <row r="3" spans="1:13" ht="24.75" customHeight="1">
      <c r="A3" s="346" t="s">
        <v>489</v>
      </c>
      <c r="B3" s="347" t="s">
        <v>597</v>
      </c>
      <c r="C3" s="144" t="s">
        <v>490</v>
      </c>
      <c r="D3" s="144" t="s">
        <v>490</v>
      </c>
      <c r="E3" s="346" t="s">
        <v>491</v>
      </c>
      <c r="F3" s="346" t="s">
        <v>492</v>
      </c>
      <c r="G3" s="139" t="s">
        <v>493</v>
      </c>
      <c r="H3" s="144" t="s">
        <v>12</v>
      </c>
      <c r="I3" s="144" t="s">
        <v>12</v>
      </c>
      <c r="J3" s="346" t="s">
        <v>494</v>
      </c>
      <c r="K3" s="346" t="s">
        <v>495</v>
      </c>
      <c r="L3" s="149" t="s">
        <v>447</v>
      </c>
      <c r="M3" s="149" t="s">
        <v>536</v>
      </c>
    </row>
    <row r="4" spans="1:13" ht="24.75" customHeight="1">
      <c r="A4" s="346"/>
      <c r="B4" s="347"/>
      <c r="C4" s="145" t="s">
        <v>537</v>
      </c>
      <c r="D4" s="145" t="s">
        <v>598</v>
      </c>
      <c r="E4" s="346"/>
      <c r="F4" s="346"/>
      <c r="G4" s="140" t="s">
        <v>447</v>
      </c>
      <c r="H4" s="145" t="s">
        <v>536</v>
      </c>
      <c r="I4" s="145" t="s">
        <v>596</v>
      </c>
      <c r="J4" s="346"/>
      <c r="K4" s="346"/>
      <c r="L4" s="149" t="s">
        <v>496</v>
      </c>
      <c r="M4" s="149" t="s">
        <v>496</v>
      </c>
    </row>
    <row r="5" spans="1:13" ht="24.75" customHeight="1">
      <c r="A5" s="133" t="s">
        <v>497</v>
      </c>
      <c r="B5" s="120"/>
      <c r="C5" s="121"/>
      <c r="D5" s="121"/>
      <c r="E5" s="134"/>
      <c r="F5" s="137" t="s">
        <v>498</v>
      </c>
      <c r="G5" s="120"/>
      <c r="H5" s="121"/>
      <c r="I5" s="121"/>
      <c r="J5" s="134" t="s">
        <v>499</v>
      </c>
      <c r="K5" s="134" t="s">
        <v>114</v>
      </c>
      <c r="L5" s="132" t="s">
        <v>241</v>
      </c>
      <c r="M5" s="132" t="s">
        <v>241</v>
      </c>
    </row>
    <row r="6" spans="1:13" ht="24.75" customHeight="1">
      <c r="A6" s="134" t="s">
        <v>500</v>
      </c>
      <c r="B6" s="120">
        <v>12959252.630000001</v>
      </c>
      <c r="C6" s="121">
        <v>14813850</v>
      </c>
      <c r="D6" s="121">
        <v>14948300</v>
      </c>
      <c r="E6" s="134"/>
      <c r="F6" s="138" t="s">
        <v>17</v>
      </c>
      <c r="G6" s="120">
        <v>1797744.9</v>
      </c>
      <c r="H6" s="121">
        <v>7989530</v>
      </c>
      <c r="I6" s="121">
        <v>8260530</v>
      </c>
      <c r="J6" s="134"/>
      <c r="K6" s="134" t="s">
        <v>116</v>
      </c>
      <c r="L6" s="132" t="s">
        <v>241</v>
      </c>
      <c r="M6" s="132" t="s">
        <v>241</v>
      </c>
    </row>
    <row r="7" spans="1:13" ht="24.75" customHeight="1">
      <c r="A7" s="134" t="s">
        <v>501</v>
      </c>
      <c r="B7" s="120">
        <v>355200</v>
      </c>
      <c r="C7" s="121">
        <v>375000</v>
      </c>
      <c r="D7" s="121">
        <v>502600</v>
      </c>
      <c r="E7" s="134"/>
      <c r="F7" s="138" t="s">
        <v>502</v>
      </c>
      <c r="G7" s="121">
        <v>11223152</v>
      </c>
      <c r="H7" s="121">
        <v>16336700</v>
      </c>
      <c r="I7" s="121">
        <v>17442200</v>
      </c>
      <c r="J7" s="134"/>
      <c r="K7" s="134" t="s">
        <v>102</v>
      </c>
      <c r="L7" s="132" t="s">
        <v>241</v>
      </c>
      <c r="M7" s="132" t="s">
        <v>241</v>
      </c>
    </row>
    <row r="8" spans="1:13" ht="24.75" customHeight="1">
      <c r="A8" s="133" t="s">
        <v>503</v>
      </c>
      <c r="B8" s="120"/>
      <c r="C8" s="121"/>
      <c r="D8" s="121"/>
      <c r="E8" s="134"/>
      <c r="F8" s="138" t="s">
        <v>504</v>
      </c>
      <c r="G8" s="120">
        <v>10287326.49</v>
      </c>
      <c r="H8" s="121">
        <v>12776052</v>
      </c>
      <c r="I8" s="121">
        <v>12374770</v>
      </c>
      <c r="J8" s="134"/>
      <c r="K8" s="150" t="s">
        <v>505</v>
      </c>
      <c r="L8" s="132" t="s">
        <v>241</v>
      </c>
      <c r="M8" s="132" t="s">
        <v>241</v>
      </c>
    </row>
    <row r="9" spans="1:13" ht="24.75" customHeight="1">
      <c r="A9" s="134" t="s">
        <v>506</v>
      </c>
      <c r="B9" s="120">
        <v>2991482.56</v>
      </c>
      <c r="C9" s="121">
        <v>5762752</v>
      </c>
      <c r="D9" s="121">
        <v>5988755</v>
      </c>
      <c r="E9" s="134"/>
      <c r="F9" s="134" t="s">
        <v>507</v>
      </c>
      <c r="G9" s="120"/>
      <c r="H9" s="121"/>
      <c r="I9" s="121"/>
      <c r="J9" s="134" t="s">
        <v>508</v>
      </c>
      <c r="K9" s="134"/>
      <c r="L9" s="132" t="s">
        <v>241</v>
      </c>
      <c r="M9" s="132" t="s">
        <v>241</v>
      </c>
    </row>
    <row r="10" spans="1:13" ht="24.75" customHeight="1">
      <c r="A10" s="134" t="s">
        <v>509</v>
      </c>
      <c r="B10" s="121">
        <v>1839564</v>
      </c>
      <c r="C10" s="121">
        <v>2730100</v>
      </c>
      <c r="D10" s="121">
        <v>2835600</v>
      </c>
      <c r="E10" s="134"/>
      <c r="F10" s="138" t="s">
        <v>510</v>
      </c>
      <c r="G10" s="121">
        <v>1606500</v>
      </c>
      <c r="H10" s="121">
        <v>1388400</v>
      </c>
      <c r="I10" s="121">
        <v>527500</v>
      </c>
      <c r="J10" s="135" t="s">
        <v>595</v>
      </c>
      <c r="K10" s="134" t="s">
        <v>114</v>
      </c>
      <c r="L10" s="132" t="s">
        <v>241</v>
      </c>
      <c r="M10" s="132" t="s">
        <v>241</v>
      </c>
    </row>
    <row r="11" spans="1:13" ht="24.75" customHeight="1" thickBot="1">
      <c r="A11" s="134" t="s">
        <v>511</v>
      </c>
      <c r="B11" s="120">
        <v>0</v>
      </c>
      <c r="C11" s="121">
        <v>30000</v>
      </c>
      <c r="D11" s="121">
        <v>30000</v>
      </c>
      <c r="E11" s="134"/>
      <c r="F11" s="138" t="s">
        <v>512</v>
      </c>
      <c r="G11" s="318" t="s">
        <v>241</v>
      </c>
      <c r="H11" s="121">
        <v>30000</v>
      </c>
      <c r="I11" s="121">
        <v>30000</v>
      </c>
      <c r="J11" s="344" t="s">
        <v>13</v>
      </c>
      <c r="K11" s="345"/>
      <c r="L11" s="297" t="s">
        <v>241</v>
      </c>
      <c r="M11" s="298" t="s">
        <v>241</v>
      </c>
    </row>
    <row r="12" spans="1:13" ht="24.75" customHeight="1" thickTop="1">
      <c r="A12" s="134" t="s">
        <v>513</v>
      </c>
      <c r="B12" s="270">
        <v>4832397.3</v>
      </c>
      <c r="C12" s="121">
        <v>6033450</v>
      </c>
      <c r="D12" s="121">
        <v>5364215</v>
      </c>
      <c r="E12" s="134"/>
      <c r="F12" s="138" t="s">
        <v>514</v>
      </c>
      <c r="G12" s="121">
        <v>1398420</v>
      </c>
      <c r="H12" s="121">
        <v>1334000</v>
      </c>
      <c r="I12" s="121">
        <v>1365000</v>
      </c>
    </row>
    <row r="13" spans="1:13" ht="24.75" customHeight="1">
      <c r="A13" s="134" t="s">
        <v>515</v>
      </c>
      <c r="B13" s="121">
        <v>76240</v>
      </c>
      <c r="C13" s="121">
        <v>270000</v>
      </c>
      <c r="D13" s="121">
        <v>270000</v>
      </c>
      <c r="E13" s="134"/>
      <c r="F13" s="147" t="s">
        <v>516</v>
      </c>
      <c r="G13" s="240">
        <v>5634500</v>
      </c>
      <c r="H13" s="148" t="s">
        <v>241</v>
      </c>
      <c r="I13" s="148" t="s">
        <v>241</v>
      </c>
    </row>
    <row r="14" spans="1:13" ht="24.75" customHeight="1">
      <c r="A14" s="135" t="s">
        <v>517</v>
      </c>
      <c r="B14" s="121">
        <v>1288734</v>
      </c>
      <c r="C14" s="121">
        <v>1600000</v>
      </c>
      <c r="D14" s="121">
        <v>1550000</v>
      </c>
      <c r="E14" s="134"/>
      <c r="F14" s="134" t="s">
        <v>542</v>
      </c>
      <c r="G14" s="141" t="s">
        <v>241</v>
      </c>
      <c r="H14" s="132" t="s">
        <v>241</v>
      </c>
      <c r="I14" s="132" t="s">
        <v>241</v>
      </c>
    </row>
    <row r="15" spans="1:13" ht="24.75" customHeight="1" thickBot="1">
      <c r="A15" s="133" t="s">
        <v>519</v>
      </c>
      <c r="B15" s="120"/>
      <c r="C15" s="121"/>
      <c r="D15" s="121"/>
      <c r="E15" s="134"/>
      <c r="F15" s="136" t="s">
        <v>518</v>
      </c>
      <c r="G15" s="142">
        <f>SUM(G6:G14)</f>
        <v>31947643.390000001</v>
      </c>
      <c r="H15" s="146">
        <f>SUM(H6:H13)</f>
        <v>39854682</v>
      </c>
      <c r="I15" s="146">
        <f>SUM(I6:I13)</f>
        <v>40000000</v>
      </c>
    </row>
    <row r="16" spans="1:13" ht="24.75" customHeight="1" thickTop="1">
      <c r="A16" s="134" t="s">
        <v>520</v>
      </c>
      <c r="B16" s="141">
        <v>0</v>
      </c>
      <c r="C16" s="132" t="s">
        <v>241</v>
      </c>
      <c r="D16" s="132" t="s">
        <v>241</v>
      </c>
      <c r="E16" s="134"/>
    </row>
    <row r="17" spans="1:10" ht="24.75" customHeight="1">
      <c r="A17" s="134" t="s">
        <v>521</v>
      </c>
      <c r="B17" s="132">
        <v>172528</v>
      </c>
      <c r="C17" s="121">
        <v>250000</v>
      </c>
      <c r="D17" s="121">
        <v>250000</v>
      </c>
      <c r="E17" s="134"/>
      <c r="J17" s="262"/>
    </row>
    <row r="18" spans="1:10" ht="24.75" customHeight="1">
      <c r="A18" s="134" t="s">
        <v>522</v>
      </c>
      <c r="B18" s="141">
        <v>0</v>
      </c>
      <c r="C18" s="132" t="s">
        <v>241</v>
      </c>
      <c r="D18" s="132" t="s">
        <v>241</v>
      </c>
      <c r="E18" s="134"/>
    </row>
    <row r="19" spans="1:10" ht="24.75" customHeight="1">
      <c r="A19" s="133" t="s">
        <v>523</v>
      </c>
      <c r="B19" s="120"/>
      <c r="C19" s="121"/>
      <c r="D19" s="121"/>
      <c r="E19" s="134"/>
    </row>
    <row r="20" spans="1:10" ht="24.75" customHeight="1">
      <c r="A20" s="134" t="s">
        <v>524</v>
      </c>
      <c r="B20" s="120">
        <v>1797744.9</v>
      </c>
      <c r="C20" s="121">
        <v>7989530</v>
      </c>
      <c r="D20" s="121">
        <v>8260530</v>
      </c>
      <c r="E20" s="134"/>
    </row>
    <row r="21" spans="1:10" ht="24.75" customHeight="1">
      <c r="A21" s="258" t="s">
        <v>526</v>
      </c>
      <c r="B21" s="259">
        <v>5634500</v>
      </c>
      <c r="C21" s="148" t="s">
        <v>241</v>
      </c>
      <c r="D21" s="148" t="s">
        <v>241</v>
      </c>
      <c r="E21" s="258"/>
    </row>
    <row r="22" spans="1:10" ht="24.75" customHeight="1" thickBot="1">
      <c r="A22" s="136" t="s">
        <v>525</v>
      </c>
      <c r="B22" s="142">
        <f>SUM(B6:B21)</f>
        <v>31947643.390000001</v>
      </c>
      <c r="C22" s="146">
        <f>SUM(C6:C20)</f>
        <v>39854682</v>
      </c>
      <c r="D22" s="146">
        <f>SUM(D6:D20)</f>
        <v>40000000</v>
      </c>
      <c r="E22" s="143"/>
    </row>
    <row r="23" spans="1:10" ht="24.75" customHeight="1" thickTop="1"/>
  </sheetData>
  <mergeCells count="7">
    <mergeCell ref="J11:K11"/>
    <mergeCell ref="J3:J4"/>
    <mergeCell ref="K3:K4"/>
    <mergeCell ref="E3:E4"/>
    <mergeCell ref="A3:A4"/>
    <mergeCell ref="B3:B4"/>
    <mergeCell ref="F3:F4"/>
  </mergeCells>
  <pageMargins left="0.93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4"/>
  <sheetViews>
    <sheetView topLeftCell="A24" zoomScale="115" zoomScaleNormal="115" workbookViewId="0">
      <selection activeCell="G31" sqref="G31"/>
    </sheetView>
  </sheetViews>
  <sheetFormatPr defaultRowHeight="24" customHeight="1"/>
  <cols>
    <col min="1" max="1" width="46.25" style="110" customWidth="1"/>
    <col min="2" max="2" width="12.5" style="112" customWidth="1"/>
    <col min="3" max="4" width="12.5" style="113" customWidth="1"/>
    <col min="5" max="6" width="11.625" style="110" customWidth="1"/>
    <col min="7" max="7" width="6.125" style="110" customWidth="1"/>
    <col min="8" max="8" width="13.25" style="110" customWidth="1"/>
    <col min="9" max="16384" width="9" style="110"/>
  </cols>
  <sheetData>
    <row r="1" spans="1:4" ht="18" customHeight="1"/>
    <row r="2" spans="1:4" ht="18.75" customHeight="1">
      <c r="A2" s="111" t="s">
        <v>648</v>
      </c>
      <c r="B2" s="155"/>
    </row>
    <row r="3" spans="1:4" ht="18.75" customHeight="1">
      <c r="A3" s="348" t="s">
        <v>10</v>
      </c>
      <c r="B3" s="117" t="s">
        <v>11</v>
      </c>
      <c r="C3" s="118" t="s">
        <v>12</v>
      </c>
      <c r="D3" s="118" t="s">
        <v>12</v>
      </c>
    </row>
    <row r="4" spans="1:4" ht="18.75" customHeight="1">
      <c r="A4" s="348"/>
      <c r="B4" s="117" t="s">
        <v>447</v>
      </c>
      <c r="C4" s="118" t="s">
        <v>536</v>
      </c>
      <c r="D4" s="118" t="s">
        <v>596</v>
      </c>
    </row>
    <row r="5" spans="1:4" ht="19.5" customHeight="1">
      <c r="A5" s="119" t="s">
        <v>292</v>
      </c>
      <c r="B5" s="115"/>
      <c r="C5" s="116"/>
      <c r="D5" s="116"/>
    </row>
    <row r="6" spans="1:4" ht="24" customHeight="1">
      <c r="A6" s="119" t="s">
        <v>293</v>
      </c>
      <c r="B6" s="120"/>
      <c r="C6" s="121"/>
      <c r="D6" s="121"/>
    </row>
    <row r="7" spans="1:4" ht="24" customHeight="1">
      <c r="A7" s="122" t="s">
        <v>294</v>
      </c>
      <c r="B7" s="115">
        <v>135309.20000000001</v>
      </c>
      <c r="C7" s="116">
        <v>105000</v>
      </c>
      <c r="D7" s="116">
        <v>150000</v>
      </c>
    </row>
    <row r="8" spans="1:4" ht="24" customHeight="1">
      <c r="A8" s="122" t="s">
        <v>295</v>
      </c>
      <c r="B8" s="115">
        <v>12391.91</v>
      </c>
      <c r="C8" s="116">
        <v>16000</v>
      </c>
      <c r="D8" s="116">
        <v>16000</v>
      </c>
    </row>
    <row r="9" spans="1:4" ht="24" customHeight="1">
      <c r="A9" s="122" t="s">
        <v>296</v>
      </c>
      <c r="B9" s="115">
        <v>42021</v>
      </c>
      <c r="C9" s="116">
        <v>40000</v>
      </c>
      <c r="D9" s="116">
        <v>50000</v>
      </c>
    </row>
    <row r="10" spans="1:4" ht="24" customHeight="1">
      <c r="A10" s="122" t="s">
        <v>297</v>
      </c>
      <c r="B10" s="116">
        <v>0</v>
      </c>
      <c r="C10" s="116">
        <v>5000</v>
      </c>
      <c r="D10" s="116">
        <v>5000</v>
      </c>
    </row>
    <row r="11" spans="1:4" s="109" customFormat="1" ht="19.5" customHeight="1">
      <c r="A11" s="123" t="s">
        <v>87</v>
      </c>
      <c r="B11" s="124">
        <f>SUM(B7:B10)</f>
        <v>189722.11000000002</v>
      </c>
      <c r="C11" s="125">
        <f>SUM(C7:C10)</f>
        <v>166000</v>
      </c>
      <c r="D11" s="125">
        <f>SUM(D7:D10)</f>
        <v>221000</v>
      </c>
    </row>
    <row r="12" spans="1:4" ht="19.5" customHeight="1">
      <c r="A12" s="119" t="s">
        <v>298</v>
      </c>
      <c r="B12" s="120"/>
      <c r="C12" s="121"/>
      <c r="D12" s="121"/>
    </row>
    <row r="13" spans="1:4" ht="24" customHeight="1">
      <c r="A13" s="122" t="s">
        <v>386</v>
      </c>
      <c r="B13" s="116">
        <v>0</v>
      </c>
      <c r="C13" s="116">
        <v>5000</v>
      </c>
      <c r="D13" s="116">
        <v>5000</v>
      </c>
    </row>
    <row r="14" spans="1:4" ht="24" customHeight="1">
      <c r="A14" s="122" t="s">
        <v>387</v>
      </c>
      <c r="B14" s="126">
        <v>562.6</v>
      </c>
      <c r="C14" s="127">
        <v>8000</v>
      </c>
      <c r="D14" s="127">
        <v>8000</v>
      </c>
    </row>
    <row r="15" spans="1:4" ht="24" customHeight="1">
      <c r="A15" s="122" t="s">
        <v>299</v>
      </c>
      <c r="B15" s="116">
        <v>108600</v>
      </c>
      <c r="C15" s="116">
        <v>70000</v>
      </c>
      <c r="D15" s="116">
        <v>100000</v>
      </c>
    </row>
    <row r="16" spans="1:4" ht="24" customHeight="1">
      <c r="A16" s="122" t="s">
        <v>300</v>
      </c>
      <c r="B16" s="126">
        <v>0</v>
      </c>
      <c r="C16" s="116">
        <v>10000</v>
      </c>
      <c r="D16" s="116">
        <v>10000</v>
      </c>
    </row>
    <row r="17" spans="1:4" ht="24" customHeight="1">
      <c r="A17" s="122" t="s">
        <v>388</v>
      </c>
      <c r="B17" s="126">
        <v>300</v>
      </c>
      <c r="C17" s="116">
        <v>1000</v>
      </c>
      <c r="D17" s="116">
        <v>1000</v>
      </c>
    </row>
    <row r="18" spans="1:4" ht="24" customHeight="1">
      <c r="A18" s="122" t="s">
        <v>301</v>
      </c>
      <c r="B18" s="126">
        <v>0</v>
      </c>
      <c r="C18" s="116">
        <v>648</v>
      </c>
      <c r="D18" s="116">
        <v>966</v>
      </c>
    </row>
    <row r="19" spans="1:4" ht="24" customHeight="1">
      <c r="A19" s="122" t="s">
        <v>330</v>
      </c>
      <c r="B19" s="116">
        <v>0</v>
      </c>
      <c r="C19" s="116">
        <v>1000</v>
      </c>
      <c r="D19" s="116">
        <v>1000</v>
      </c>
    </row>
    <row r="20" spans="1:4" ht="24" customHeight="1">
      <c r="A20" s="122" t="s">
        <v>331</v>
      </c>
      <c r="B20" s="116">
        <v>150</v>
      </c>
      <c r="C20" s="116">
        <v>1534</v>
      </c>
      <c r="D20" s="116">
        <v>1534</v>
      </c>
    </row>
    <row r="21" spans="1:4" ht="24" customHeight="1">
      <c r="A21" s="122" t="s">
        <v>332</v>
      </c>
      <c r="B21" s="116">
        <v>1055</v>
      </c>
      <c r="C21" s="116">
        <v>3000</v>
      </c>
      <c r="D21" s="116">
        <v>3000</v>
      </c>
    </row>
    <row r="22" spans="1:4" ht="24" customHeight="1">
      <c r="A22" s="122" t="s">
        <v>333</v>
      </c>
      <c r="B22" s="116">
        <v>800</v>
      </c>
      <c r="C22" s="116">
        <v>1500</v>
      </c>
      <c r="D22" s="116">
        <v>1500</v>
      </c>
    </row>
    <row r="23" spans="1:4" ht="24" customHeight="1">
      <c r="A23" s="314" t="s">
        <v>389</v>
      </c>
      <c r="B23" s="315">
        <v>2300</v>
      </c>
      <c r="C23" s="316">
        <v>1000</v>
      </c>
      <c r="D23" s="316">
        <v>4000</v>
      </c>
    </row>
    <row r="24" spans="1:4" ht="24" customHeight="1">
      <c r="A24" s="313" t="s">
        <v>390</v>
      </c>
      <c r="C24" s="317"/>
      <c r="D24" s="317"/>
    </row>
    <row r="25" spans="1:4" ht="24" customHeight="1">
      <c r="A25" s="122" t="s">
        <v>334</v>
      </c>
      <c r="B25" s="126">
        <v>0</v>
      </c>
      <c r="C25" s="116">
        <v>500</v>
      </c>
      <c r="D25" s="116">
        <v>500</v>
      </c>
    </row>
    <row r="26" spans="1:4" ht="24" customHeight="1">
      <c r="A26" s="122" t="s">
        <v>391</v>
      </c>
      <c r="B26" s="127">
        <v>440</v>
      </c>
      <c r="C26" s="116">
        <v>1000</v>
      </c>
      <c r="D26" s="116">
        <v>1000</v>
      </c>
    </row>
    <row r="27" spans="1:4" ht="24" customHeight="1">
      <c r="A27" s="122" t="s">
        <v>335</v>
      </c>
      <c r="B27" s="127">
        <v>158620</v>
      </c>
      <c r="C27" s="116">
        <v>110000</v>
      </c>
      <c r="D27" s="116">
        <v>160000</v>
      </c>
    </row>
    <row r="28" spans="1:4" ht="24" customHeight="1">
      <c r="A28" s="239" t="s">
        <v>448</v>
      </c>
      <c r="B28" s="127">
        <v>9000</v>
      </c>
      <c r="C28" s="116">
        <v>10000</v>
      </c>
      <c r="D28" s="116">
        <v>10000</v>
      </c>
    </row>
    <row r="29" spans="1:4" ht="24" customHeight="1">
      <c r="A29" s="239" t="s">
        <v>664</v>
      </c>
      <c r="B29" s="127">
        <v>0</v>
      </c>
      <c r="C29" s="116">
        <v>2000</v>
      </c>
      <c r="D29" s="116">
        <v>2000</v>
      </c>
    </row>
    <row r="30" spans="1:4" ht="24" customHeight="1">
      <c r="A30" s="122" t="s">
        <v>573</v>
      </c>
      <c r="B30" s="126">
        <v>1400</v>
      </c>
      <c r="C30" s="127" t="s">
        <v>241</v>
      </c>
      <c r="D30" s="127">
        <v>2000</v>
      </c>
    </row>
    <row r="31" spans="1:4" ht="24" customHeight="1">
      <c r="A31" s="122" t="s">
        <v>662</v>
      </c>
      <c r="B31" s="126">
        <v>3000</v>
      </c>
      <c r="C31" s="127" t="s">
        <v>241</v>
      </c>
      <c r="D31" s="127">
        <v>5000</v>
      </c>
    </row>
    <row r="32" spans="1:4" s="109" customFormat="1" ht="24" customHeight="1">
      <c r="A32" s="123" t="s">
        <v>302</v>
      </c>
      <c r="B32" s="124">
        <f>SUM(B13:B31)</f>
        <v>286227.59999999998</v>
      </c>
      <c r="C32" s="125">
        <f>SUM(C13:C30)</f>
        <v>226182</v>
      </c>
      <c r="D32" s="125">
        <f>SUM(D13:D31)</f>
        <v>316500</v>
      </c>
    </row>
    <row r="33" spans="1:5" ht="24" customHeight="1">
      <c r="A33" s="152"/>
      <c r="B33" s="151"/>
      <c r="C33" s="153"/>
      <c r="D33" s="153"/>
      <c r="E33" s="154"/>
    </row>
    <row r="34" spans="1:5" ht="24" customHeight="1">
      <c r="A34" s="119" t="s">
        <v>303</v>
      </c>
      <c r="B34" s="120"/>
      <c r="C34" s="121"/>
      <c r="D34" s="121"/>
    </row>
    <row r="35" spans="1:5" ht="24" customHeight="1">
      <c r="A35" s="122" t="s">
        <v>304</v>
      </c>
      <c r="B35" s="115">
        <v>69148.94</v>
      </c>
      <c r="C35" s="116">
        <v>150000</v>
      </c>
      <c r="D35" s="116">
        <v>150000</v>
      </c>
    </row>
    <row r="36" spans="1:5" ht="24" customHeight="1">
      <c r="A36" s="122" t="s">
        <v>305</v>
      </c>
      <c r="B36" s="116">
        <v>238620</v>
      </c>
      <c r="C36" s="116">
        <v>200000</v>
      </c>
      <c r="D36" s="116">
        <v>250000</v>
      </c>
    </row>
    <row r="37" spans="1:5" ht="24" customHeight="1">
      <c r="A37" s="122" t="s">
        <v>336</v>
      </c>
      <c r="B37" s="115">
        <v>0</v>
      </c>
      <c r="C37" s="116">
        <v>28000</v>
      </c>
      <c r="D37" s="116">
        <v>28000</v>
      </c>
    </row>
    <row r="38" spans="1:5" ht="24" customHeight="1">
      <c r="A38" s="122" t="s">
        <v>337</v>
      </c>
      <c r="B38" s="127">
        <v>68250</v>
      </c>
      <c r="C38" s="116">
        <v>50000</v>
      </c>
      <c r="D38" s="116">
        <v>100000</v>
      </c>
    </row>
    <row r="39" spans="1:5" s="109" customFormat="1" ht="24" customHeight="1">
      <c r="A39" s="123" t="s">
        <v>90</v>
      </c>
      <c r="B39" s="124">
        <f>SUM(B35:B38)</f>
        <v>376018.94</v>
      </c>
      <c r="C39" s="125">
        <f>SUM(C35:C38)</f>
        <v>428000</v>
      </c>
      <c r="D39" s="125">
        <f>SUM(D35:D38)</f>
        <v>528000</v>
      </c>
    </row>
    <row r="40" spans="1:5" ht="24" customHeight="1">
      <c r="A40" s="119" t="s">
        <v>306</v>
      </c>
      <c r="B40" s="120"/>
      <c r="C40" s="121"/>
      <c r="D40" s="121"/>
    </row>
    <row r="41" spans="1:5" ht="24" customHeight="1">
      <c r="A41" s="122" t="s">
        <v>307</v>
      </c>
      <c r="B41" s="127">
        <v>376018</v>
      </c>
      <c r="C41" s="127">
        <v>485000</v>
      </c>
      <c r="D41" s="127">
        <v>485000</v>
      </c>
    </row>
    <row r="42" spans="1:5" ht="24" customHeight="1">
      <c r="A42" s="122" t="s">
        <v>385</v>
      </c>
      <c r="B42" s="127">
        <v>2700</v>
      </c>
      <c r="C42" s="127">
        <v>5000</v>
      </c>
      <c r="D42" s="127">
        <v>5000</v>
      </c>
    </row>
    <row r="43" spans="1:5" ht="24" customHeight="1">
      <c r="A43" s="128" t="s">
        <v>91</v>
      </c>
      <c r="B43" s="127">
        <f>SUM(B41:B42)</f>
        <v>378718</v>
      </c>
      <c r="C43" s="156">
        <f>SUM(C41:C42)</f>
        <v>490000</v>
      </c>
      <c r="D43" s="156">
        <f>SUM(D41:D42)</f>
        <v>490000</v>
      </c>
    </row>
    <row r="44" spans="1:5" ht="24" customHeight="1">
      <c r="A44" s="119" t="s">
        <v>308</v>
      </c>
      <c r="B44" s="121"/>
      <c r="C44" s="121"/>
      <c r="D44" s="121"/>
    </row>
    <row r="45" spans="1:5" ht="24" customHeight="1">
      <c r="A45" s="122" t="s">
        <v>309</v>
      </c>
      <c r="B45" s="127">
        <v>3000</v>
      </c>
      <c r="C45" s="116">
        <v>90000</v>
      </c>
      <c r="D45" s="116">
        <v>90000</v>
      </c>
    </row>
    <row r="46" spans="1:5" ht="24" customHeight="1">
      <c r="A46" s="122" t="s">
        <v>339</v>
      </c>
      <c r="B46" s="127">
        <v>0</v>
      </c>
      <c r="C46" s="116">
        <v>2000</v>
      </c>
      <c r="D46" s="116">
        <v>2000</v>
      </c>
    </row>
    <row r="47" spans="1:5" ht="24" customHeight="1">
      <c r="A47" s="122" t="s">
        <v>340</v>
      </c>
      <c r="B47" s="127">
        <v>1801</v>
      </c>
      <c r="C47" s="116">
        <v>500</v>
      </c>
      <c r="D47" s="116">
        <v>500</v>
      </c>
    </row>
    <row r="48" spans="1:5" ht="24" customHeight="1">
      <c r="A48" s="122" t="s">
        <v>338</v>
      </c>
      <c r="B48" s="115">
        <v>8551</v>
      </c>
      <c r="C48" s="116">
        <v>80000</v>
      </c>
      <c r="D48" s="116">
        <v>80000</v>
      </c>
    </row>
    <row r="49" spans="1:5" s="109" customFormat="1" ht="24" customHeight="1">
      <c r="A49" s="123" t="s">
        <v>310</v>
      </c>
      <c r="B49" s="124">
        <f>SUM(B45:B48)</f>
        <v>13352</v>
      </c>
      <c r="C49" s="125">
        <f>SUM(C45:C48)</f>
        <v>172500</v>
      </c>
      <c r="D49" s="125">
        <f>SUM(D45:D48)</f>
        <v>172500</v>
      </c>
    </row>
    <row r="50" spans="1:5" ht="24" customHeight="1">
      <c r="A50" s="119" t="s">
        <v>311</v>
      </c>
      <c r="B50" s="120"/>
      <c r="C50" s="121"/>
      <c r="D50" s="121"/>
    </row>
    <row r="51" spans="1:5" ht="24" customHeight="1">
      <c r="A51" s="122" t="s">
        <v>312</v>
      </c>
      <c r="B51" s="126">
        <v>1060</v>
      </c>
      <c r="C51" s="127">
        <v>5000</v>
      </c>
      <c r="D51" s="127">
        <v>5000</v>
      </c>
    </row>
    <row r="52" spans="1:5" ht="24" customHeight="1">
      <c r="A52" s="128" t="s">
        <v>93</v>
      </c>
      <c r="B52" s="294">
        <f>SUM(B51)</f>
        <v>1060</v>
      </c>
      <c r="C52" s="156">
        <f>SUM(C51)</f>
        <v>5000</v>
      </c>
      <c r="D52" s="156">
        <f>SUM(D51)</f>
        <v>5000</v>
      </c>
    </row>
    <row r="53" spans="1:5" s="109" customFormat="1" ht="24" customHeight="1">
      <c r="A53" s="123" t="s">
        <v>313</v>
      </c>
      <c r="B53" s="129">
        <f>B11+B32+B39+B43+B49+B52</f>
        <v>1245098.6499999999</v>
      </c>
      <c r="C53" s="125">
        <f>C11+C32+C39+C43+C49+C52</f>
        <v>1487682</v>
      </c>
      <c r="D53" s="125">
        <f>D11+D32+D39+D43+D49+D52</f>
        <v>1733000</v>
      </c>
    </row>
    <row r="54" spans="1:5" ht="24" customHeight="1">
      <c r="A54" s="119" t="s">
        <v>314</v>
      </c>
      <c r="B54" s="115"/>
      <c r="C54" s="116"/>
      <c r="D54" s="116"/>
    </row>
    <row r="55" spans="1:5" ht="24" customHeight="1">
      <c r="A55" s="122" t="s">
        <v>315</v>
      </c>
      <c r="B55" s="115"/>
      <c r="C55" s="116"/>
      <c r="D55" s="116"/>
    </row>
    <row r="56" spans="1:5" ht="24" customHeight="1">
      <c r="A56" s="122" t="s">
        <v>316</v>
      </c>
      <c r="B56" s="126">
        <v>151792.46</v>
      </c>
      <c r="C56" s="127">
        <v>496000</v>
      </c>
      <c r="D56" s="127">
        <v>496000</v>
      </c>
    </row>
    <row r="57" spans="1:5" ht="24" customHeight="1">
      <c r="A57" s="122" t="s">
        <v>317</v>
      </c>
      <c r="B57" s="126">
        <v>9451808.2200000007</v>
      </c>
      <c r="C57" s="127">
        <v>13800000</v>
      </c>
      <c r="D57" s="127">
        <v>13800000</v>
      </c>
    </row>
    <row r="58" spans="1:5" ht="24" customHeight="1">
      <c r="A58" s="122" t="s">
        <v>318</v>
      </c>
      <c r="B58" s="126">
        <v>1080057.79</v>
      </c>
      <c r="C58" s="116">
        <v>1500000</v>
      </c>
      <c r="D58" s="116">
        <v>1500000</v>
      </c>
    </row>
    <row r="59" spans="1:5" ht="24" customHeight="1">
      <c r="A59" s="122" t="s">
        <v>319</v>
      </c>
      <c r="B59" s="126">
        <v>10149.66</v>
      </c>
      <c r="C59" s="116">
        <v>60000</v>
      </c>
      <c r="D59" s="116">
        <v>60000</v>
      </c>
    </row>
    <row r="60" spans="1:5" ht="24" customHeight="1">
      <c r="A60" s="122" t="s">
        <v>320</v>
      </c>
      <c r="B60" s="115">
        <v>597934.5</v>
      </c>
      <c r="C60" s="116">
        <v>810000</v>
      </c>
      <c r="D60" s="116">
        <v>810000</v>
      </c>
    </row>
    <row r="61" spans="1:5" ht="24" customHeight="1">
      <c r="A61" s="122" t="s">
        <v>321</v>
      </c>
      <c r="B61" s="115">
        <v>1444011.42</v>
      </c>
      <c r="C61" s="116">
        <v>1410000</v>
      </c>
      <c r="D61" s="116">
        <v>1500000</v>
      </c>
    </row>
    <row r="62" spans="1:5" ht="24" customHeight="1">
      <c r="A62" s="122" t="s">
        <v>343</v>
      </c>
      <c r="B62" s="126">
        <v>21848.82</v>
      </c>
      <c r="C62" s="116">
        <v>25000</v>
      </c>
      <c r="D62" s="116">
        <v>25000</v>
      </c>
    </row>
    <row r="63" spans="1:5" ht="24" customHeight="1">
      <c r="A63" s="152"/>
      <c r="B63" s="151"/>
      <c r="C63" s="153"/>
      <c r="D63" s="153"/>
      <c r="E63" s="154"/>
    </row>
    <row r="64" spans="1:5" ht="24" customHeight="1">
      <c r="A64" s="122" t="s">
        <v>322</v>
      </c>
      <c r="B64" s="115">
        <v>18155.189999999999</v>
      </c>
      <c r="C64" s="116">
        <v>50000</v>
      </c>
      <c r="D64" s="116">
        <v>50000</v>
      </c>
    </row>
    <row r="65" spans="1:4" ht="24" customHeight="1">
      <c r="A65" s="122" t="s">
        <v>323</v>
      </c>
      <c r="B65" s="116">
        <v>241001</v>
      </c>
      <c r="C65" s="116">
        <v>250000</v>
      </c>
      <c r="D65" s="116">
        <v>270000</v>
      </c>
    </row>
    <row r="66" spans="1:4" ht="24" customHeight="1">
      <c r="A66" s="122" t="s">
        <v>324</v>
      </c>
      <c r="B66" s="126">
        <v>0</v>
      </c>
      <c r="C66" s="127">
        <v>200000</v>
      </c>
      <c r="D66" s="127">
        <v>200000</v>
      </c>
    </row>
    <row r="67" spans="1:4" s="109" customFormat="1" ht="24" customHeight="1">
      <c r="A67" s="130" t="s">
        <v>341</v>
      </c>
      <c r="B67" s="124">
        <f>SUM(B56:B66)</f>
        <v>13016759.060000002</v>
      </c>
      <c r="C67" s="125">
        <f>SUM(C56:C66)</f>
        <v>18601000</v>
      </c>
      <c r="D67" s="125">
        <f>SUM(D56:D66)</f>
        <v>18711000</v>
      </c>
    </row>
    <row r="68" spans="1:4" s="109" customFormat="1" ht="24" customHeight="1">
      <c r="A68" s="130" t="s">
        <v>325</v>
      </c>
      <c r="B68" s="124">
        <f>B53+B67</f>
        <v>14261857.710000003</v>
      </c>
      <c r="C68" s="125">
        <f>C53+C67</f>
        <v>20088682</v>
      </c>
      <c r="D68" s="125">
        <f>D53+D67</f>
        <v>20444000</v>
      </c>
    </row>
    <row r="69" spans="1:4" ht="24" customHeight="1">
      <c r="A69" s="114" t="s">
        <v>326</v>
      </c>
      <c r="B69" s="115"/>
      <c r="C69" s="116"/>
      <c r="D69" s="116"/>
    </row>
    <row r="70" spans="1:4" ht="24" customHeight="1">
      <c r="A70" s="114" t="s">
        <v>327</v>
      </c>
      <c r="B70" s="120"/>
      <c r="C70" s="121"/>
      <c r="D70" s="121"/>
    </row>
    <row r="71" spans="1:4" ht="24" customHeight="1">
      <c r="A71" s="269" t="s">
        <v>342</v>
      </c>
      <c r="B71" s="241">
        <v>6904698</v>
      </c>
      <c r="C71" s="116">
        <v>10000000</v>
      </c>
      <c r="D71" s="116">
        <v>10000000</v>
      </c>
    </row>
    <row r="72" spans="1:4" ht="24" customHeight="1">
      <c r="A72" s="269" t="s">
        <v>541</v>
      </c>
      <c r="B72" s="127"/>
      <c r="C72" s="127" t="s">
        <v>241</v>
      </c>
      <c r="D72" s="127" t="s">
        <v>241</v>
      </c>
    </row>
    <row r="73" spans="1:4" ht="24" customHeight="1">
      <c r="A73" s="131" t="s">
        <v>540</v>
      </c>
      <c r="B73" s="127">
        <v>210000</v>
      </c>
      <c r="C73" s="127">
        <v>210000</v>
      </c>
      <c r="D73" s="127" t="s">
        <v>241</v>
      </c>
    </row>
    <row r="74" spans="1:4" ht="24" customHeight="1">
      <c r="A74" s="131" t="s">
        <v>587</v>
      </c>
      <c r="B74" s="126">
        <v>366474</v>
      </c>
      <c r="C74" s="127">
        <v>538000</v>
      </c>
      <c r="D74" s="127">
        <v>538000</v>
      </c>
    </row>
    <row r="75" spans="1:4" ht="24" customHeight="1">
      <c r="A75" s="131" t="s">
        <v>588</v>
      </c>
      <c r="B75" s="126">
        <v>816800</v>
      </c>
      <c r="C75" s="127">
        <v>1200000</v>
      </c>
      <c r="D75" s="127">
        <v>1200000</v>
      </c>
    </row>
    <row r="76" spans="1:4" ht="24" customHeight="1">
      <c r="A76" s="131" t="s">
        <v>650</v>
      </c>
      <c r="B76" s="126">
        <v>13500</v>
      </c>
      <c r="C76" s="127">
        <v>36000</v>
      </c>
      <c r="D76" s="127">
        <v>36000</v>
      </c>
    </row>
    <row r="77" spans="1:4" ht="24" customHeight="1">
      <c r="A77" s="295" t="s">
        <v>649</v>
      </c>
      <c r="B77" s="126"/>
      <c r="C77" s="127"/>
      <c r="D77" s="127"/>
    </row>
    <row r="78" spans="1:4" ht="24" customHeight="1">
      <c r="A78" s="131" t="s">
        <v>589</v>
      </c>
      <c r="B78" s="126">
        <v>1395460</v>
      </c>
      <c r="C78" s="127">
        <v>1400000</v>
      </c>
      <c r="D78" s="127">
        <v>1400000</v>
      </c>
    </row>
    <row r="79" spans="1:4" ht="24" customHeight="1">
      <c r="A79" s="269" t="s">
        <v>590</v>
      </c>
      <c r="B79" s="126">
        <v>3424500</v>
      </c>
      <c r="C79" s="127">
        <v>5173500</v>
      </c>
      <c r="D79" s="127">
        <v>5173500</v>
      </c>
    </row>
    <row r="80" spans="1:4" ht="24" customHeight="1">
      <c r="A80" s="269" t="s">
        <v>591</v>
      </c>
      <c r="B80" s="126">
        <v>633600</v>
      </c>
      <c r="C80" s="127">
        <v>1176000</v>
      </c>
      <c r="D80" s="127">
        <v>1176000</v>
      </c>
    </row>
    <row r="81" spans="1:4" ht="24" customHeight="1">
      <c r="A81" s="131" t="s">
        <v>592</v>
      </c>
      <c r="B81" s="126">
        <v>19500</v>
      </c>
      <c r="C81" s="127">
        <v>32500</v>
      </c>
      <c r="D81" s="127">
        <v>32500</v>
      </c>
    </row>
    <row r="82" spans="1:4" s="109" customFormat="1" ht="24" customHeight="1">
      <c r="A82" s="130" t="s">
        <v>95</v>
      </c>
      <c r="B82" s="125">
        <f>SUM(B71:B81)</f>
        <v>13784532</v>
      </c>
      <c r="C82" s="125">
        <f>SUM(C71:C81)</f>
        <v>19766000</v>
      </c>
      <c r="D82" s="125">
        <f>SUM(D71:D81)</f>
        <v>19556000</v>
      </c>
    </row>
    <row r="83" spans="1:4" s="109" customFormat="1" ht="24" customHeight="1">
      <c r="A83" s="130" t="s">
        <v>328</v>
      </c>
      <c r="B83" s="125">
        <v>13784532</v>
      </c>
      <c r="C83" s="125">
        <f>C82</f>
        <v>19766000</v>
      </c>
      <c r="D83" s="125">
        <f>D82</f>
        <v>19556000</v>
      </c>
    </row>
    <row r="84" spans="1:4" s="109" customFormat="1" ht="24" customHeight="1">
      <c r="A84" s="130" t="s">
        <v>329</v>
      </c>
      <c r="B84" s="124">
        <f>B68+B83</f>
        <v>28046389.710000001</v>
      </c>
      <c r="C84" s="125">
        <f>C68+C83</f>
        <v>39854682</v>
      </c>
      <c r="D84" s="125">
        <f>D68+D83</f>
        <v>40000000</v>
      </c>
    </row>
  </sheetData>
  <mergeCells count="1">
    <mergeCell ref="A3:A4"/>
  </mergeCells>
  <pageMargins left="0.7" right="0.51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R279"/>
  <sheetViews>
    <sheetView topLeftCell="A263" zoomScale="115" zoomScaleNormal="115" workbookViewId="0">
      <selection activeCell="I198" sqref="I198"/>
    </sheetView>
  </sheetViews>
  <sheetFormatPr defaultRowHeight="21.75" customHeight="1"/>
  <cols>
    <col min="1" max="1" width="4.75" style="157" customWidth="1"/>
    <col min="2" max="2" width="9" style="157" customWidth="1"/>
    <col min="3" max="4" width="9" style="157"/>
    <col min="5" max="5" width="17.625" style="157" customWidth="1"/>
    <col min="6" max="6" width="10.625" style="186" customWidth="1"/>
    <col min="7" max="7" width="7.625" style="157" customWidth="1"/>
    <col min="8" max="8" width="13.125" style="182" customWidth="1"/>
    <col min="9" max="9" width="6.5" style="157" customWidth="1"/>
    <col min="10" max="10" width="17.375" style="157" customWidth="1"/>
    <col min="11" max="11" width="9" style="157"/>
    <col min="12" max="12" width="9.375" style="157" customWidth="1"/>
    <col min="13" max="14" width="9" style="157"/>
    <col min="15" max="15" width="5.25" style="157" customWidth="1"/>
    <col min="16" max="16" width="8" style="157" customWidth="1"/>
    <col min="17" max="17" width="11.75" style="157" customWidth="1"/>
    <col min="18" max="18" width="7.375" style="157" customWidth="1"/>
    <col min="19" max="16384" width="9" style="157"/>
  </cols>
  <sheetData>
    <row r="2" spans="1:10" ht="21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</row>
    <row r="3" spans="1:10" ht="21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</row>
    <row r="4" spans="1:10" ht="21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</row>
    <row r="5" spans="1:10" ht="21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</row>
    <row r="6" spans="1:10" ht="9.75" customHeight="1">
      <c r="A6" s="359"/>
      <c r="B6" s="359"/>
      <c r="C6" s="359"/>
      <c r="D6" s="359"/>
      <c r="E6" s="359"/>
      <c r="F6" s="359"/>
      <c r="G6" s="359"/>
      <c r="H6" s="359"/>
      <c r="I6" s="359"/>
    </row>
    <row r="7" spans="1:10" ht="21.75" customHeight="1">
      <c r="A7" s="361" t="s">
        <v>640</v>
      </c>
      <c r="B7" s="361"/>
      <c r="C7" s="361"/>
      <c r="D7" s="361"/>
      <c r="E7" s="361"/>
      <c r="F7" s="361"/>
      <c r="G7" s="361"/>
      <c r="H7" s="361"/>
      <c r="I7" s="361"/>
    </row>
    <row r="8" spans="1:10" ht="21.75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161"/>
    </row>
    <row r="9" spans="1:10" ht="21.75" customHeight="1">
      <c r="A9" s="352" t="s">
        <v>102</v>
      </c>
      <c r="B9" s="352"/>
      <c r="C9" s="352"/>
      <c r="D9" s="352"/>
      <c r="E9" s="352"/>
      <c r="F9" s="352"/>
      <c r="G9" s="352"/>
      <c r="H9" s="352"/>
      <c r="I9" s="352"/>
    </row>
    <row r="10" spans="1:10" s="159" customFormat="1" ht="21.75" customHeight="1">
      <c r="A10" s="353" t="s">
        <v>103</v>
      </c>
      <c r="B10" s="353"/>
      <c r="C10" s="353"/>
      <c r="D10" s="353"/>
      <c r="E10" s="353"/>
      <c r="F10" s="353"/>
      <c r="G10" s="162" t="s">
        <v>13</v>
      </c>
      <c r="H10" s="163">
        <f>H11+H36+H102</f>
        <v>12692700</v>
      </c>
      <c r="I10" s="164" t="s">
        <v>34</v>
      </c>
      <c r="J10" s="213">
        <f>H10+H136</f>
        <v>14948300</v>
      </c>
    </row>
    <row r="11" spans="1:10" s="159" customFormat="1" ht="21.75" customHeight="1">
      <c r="A11" s="355" t="s">
        <v>20</v>
      </c>
      <c r="B11" s="355"/>
      <c r="C11" s="355"/>
      <c r="D11" s="355"/>
      <c r="E11" s="355"/>
      <c r="F11" s="355"/>
      <c r="G11" s="165" t="s">
        <v>13</v>
      </c>
      <c r="H11" s="166">
        <f>H12+H18</f>
        <v>9003300</v>
      </c>
      <c r="I11" s="167" t="s">
        <v>34</v>
      </c>
    </row>
    <row r="12" spans="1:10" s="159" customFormat="1" ht="21.75" customHeight="1">
      <c r="A12" s="354" t="s">
        <v>396</v>
      </c>
      <c r="B12" s="354"/>
      <c r="C12" s="354"/>
      <c r="D12" s="354"/>
      <c r="E12" s="354"/>
      <c r="F12" s="354"/>
      <c r="G12" s="171" t="s">
        <v>13</v>
      </c>
      <c r="H12" s="169">
        <f>H13+H14+H15+H16+H17</f>
        <v>2624700</v>
      </c>
      <c r="I12" s="170" t="s">
        <v>34</v>
      </c>
    </row>
    <row r="13" spans="1:10" ht="21.75" customHeight="1">
      <c r="A13" s="351" t="s">
        <v>398</v>
      </c>
      <c r="B13" s="351"/>
      <c r="C13" s="351"/>
      <c r="D13" s="351"/>
      <c r="E13" s="351"/>
      <c r="F13" s="351"/>
      <c r="G13" s="171" t="s">
        <v>97</v>
      </c>
      <c r="H13" s="180">
        <v>695550</v>
      </c>
      <c r="I13" s="170" t="s">
        <v>34</v>
      </c>
    </row>
    <row r="14" spans="1:10" ht="21.75" customHeight="1">
      <c r="A14" s="351" t="s">
        <v>399</v>
      </c>
      <c r="B14" s="351"/>
      <c r="C14" s="351"/>
      <c r="D14" s="351"/>
      <c r="E14" s="351"/>
      <c r="F14" s="351"/>
      <c r="G14" s="171" t="s">
        <v>97</v>
      </c>
      <c r="H14" s="180">
        <v>120000</v>
      </c>
      <c r="I14" s="170" t="s">
        <v>34</v>
      </c>
    </row>
    <row r="15" spans="1:10" ht="21.75" customHeight="1">
      <c r="A15" s="351" t="s">
        <v>400</v>
      </c>
      <c r="B15" s="351"/>
      <c r="C15" s="351"/>
      <c r="D15" s="351"/>
      <c r="E15" s="351"/>
      <c r="F15" s="351"/>
      <c r="G15" s="171" t="s">
        <v>97</v>
      </c>
      <c r="H15" s="180">
        <v>120000</v>
      </c>
      <c r="I15" s="170" t="s">
        <v>34</v>
      </c>
    </row>
    <row r="16" spans="1:10" ht="21.75" customHeight="1">
      <c r="A16" s="351" t="s">
        <v>401</v>
      </c>
      <c r="B16" s="351"/>
      <c r="C16" s="351"/>
      <c r="D16" s="351"/>
      <c r="E16" s="351"/>
      <c r="F16" s="351"/>
      <c r="G16" s="171" t="s">
        <v>97</v>
      </c>
      <c r="H16" s="180">
        <v>198750</v>
      </c>
      <c r="I16" s="170" t="s">
        <v>34</v>
      </c>
    </row>
    <row r="17" spans="1:18" ht="21.75" customHeight="1">
      <c r="A17" s="351" t="s">
        <v>402</v>
      </c>
      <c r="B17" s="351"/>
      <c r="C17" s="351"/>
      <c r="D17" s="351"/>
      <c r="E17" s="351"/>
      <c r="F17" s="351"/>
      <c r="G17" s="171" t="s">
        <v>97</v>
      </c>
      <c r="H17" s="180">
        <v>1490400</v>
      </c>
      <c r="I17" s="170" t="s">
        <v>34</v>
      </c>
    </row>
    <row r="18" spans="1:18" ht="21.75" customHeight="1">
      <c r="A18" s="354" t="s">
        <v>397</v>
      </c>
      <c r="B18" s="354"/>
      <c r="C18" s="354"/>
      <c r="D18" s="354"/>
      <c r="E18" s="354"/>
      <c r="F18" s="354"/>
      <c r="G18" s="171" t="s">
        <v>97</v>
      </c>
      <c r="H18" s="169">
        <f>H19+H20+H23+H25+H28</f>
        <v>6378600</v>
      </c>
      <c r="I18" s="170" t="s">
        <v>34</v>
      </c>
    </row>
    <row r="19" spans="1:18" ht="21.75" customHeight="1">
      <c r="A19" s="351" t="s">
        <v>403</v>
      </c>
      <c r="B19" s="351"/>
      <c r="C19" s="351"/>
      <c r="D19" s="351"/>
      <c r="E19" s="351"/>
      <c r="F19" s="351"/>
      <c r="G19" s="171" t="s">
        <v>97</v>
      </c>
      <c r="H19" s="169">
        <v>4324000</v>
      </c>
      <c r="I19" s="170" t="s">
        <v>34</v>
      </c>
    </row>
    <row r="20" spans="1:18" ht="21.75" customHeight="1">
      <c r="A20" s="351" t="s">
        <v>408</v>
      </c>
      <c r="B20" s="351"/>
      <c r="C20" s="351"/>
      <c r="D20" s="351"/>
      <c r="E20" s="351"/>
      <c r="F20" s="351"/>
      <c r="G20" s="171" t="s">
        <v>97</v>
      </c>
      <c r="H20" s="169">
        <v>270000</v>
      </c>
      <c r="I20" s="170" t="s">
        <v>34</v>
      </c>
    </row>
    <row r="21" spans="1:18" ht="21.75" customHeight="1">
      <c r="A21" s="351" t="s">
        <v>135</v>
      </c>
      <c r="B21" s="351"/>
      <c r="C21" s="351"/>
      <c r="D21" s="351"/>
      <c r="E21" s="351"/>
      <c r="F21" s="351"/>
      <c r="G21" s="171"/>
      <c r="H21" s="169"/>
      <c r="I21" s="170"/>
    </row>
    <row r="22" spans="1:18" ht="21.75" customHeight="1">
      <c r="A22" s="351" t="s">
        <v>534</v>
      </c>
      <c r="B22" s="351"/>
      <c r="C22" s="351"/>
      <c r="D22" s="351"/>
      <c r="E22" s="351"/>
      <c r="F22" s="351"/>
      <c r="G22" s="171"/>
      <c r="H22" s="169"/>
      <c r="I22" s="170"/>
    </row>
    <row r="23" spans="1:18" ht="21.75" customHeight="1">
      <c r="A23" s="351" t="s">
        <v>405</v>
      </c>
      <c r="B23" s="351"/>
      <c r="C23" s="351"/>
      <c r="D23" s="351"/>
      <c r="E23" s="351"/>
      <c r="F23" s="351"/>
      <c r="G23" s="171" t="s">
        <v>97</v>
      </c>
      <c r="H23" s="169">
        <v>211000</v>
      </c>
      <c r="I23" s="170" t="s">
        <v>34</v>
      </c>
    </row>
    <row r="24" spans="1:18" ht="21.75" customHeight="1">
      <c r="A24" s="351" t="s">
        <v>136</v>
      </c>
      <c r="B24" s="351"/>
      <c r="C24" s="351"/>
      <c r="D24" s="351"/>
      <c r="E24" s="351"/>
      <c r="F24" s="351"/>
      <c r="G24" s="171"/>
      <c r="H24" s="169"/>
      <c r="I24" s="170"/>
    </row>
    <row r="25" spans="1:18" ht="21.75" customHeight="1">
      <c r="A25" s="351" t="s">
        <v>406</v>
      </c>
      <c r="B25" s="351"/>
      <c r="C25" s="351"/>
      <c r="D25" s="351"/>
      <c r="E25" s="351"/>
      <c r="F25" s="351"/>
      <c r="G25" s="171" t="s">
        <v>97</v>
      </c>
      <c r="H25" s="169">
        <v>1494600</v>
      </c>
      <c r="I25" s="170" t="s">
        <v>34</v>
      </c>
    </row>
    <row r="26" spans="1:18" ht="21.75" customHeight="1">
      <c r="A26" s="351" t="s">
        <v>138</v>
      </c>
      <c r="B26" s="351"/>
      <c r="C26" s="351"/>
      <c r="D26" s="351"/>
      <c r="E26" s="351"/>
      <c r="F26" s="351"/>
      <c r="G26" s="171"/>
      <c r="H26" s="169"/>
      <c r="I26" s="170"/>
      <c r="J26" s="351"/>
      <c r="K26" s="351"/>
      <c r="L26" s="351"/>
      <c r="M26" s="351"/>
      <c r="N26" s="351"/>
      <c r="O26" s="351"/>
      <c r="P26" s="283"/>
      <c r="Q26" s="169"/>
      <c r="R26" s="282"/>
    </row>
    <row r="27" spans="1:18" ht="21.75" customHeight="1">
      <c r="A27" s="351" t="s">
        <v>137</v>
      </c>
      <c r="B27" s="351"/>
      <c r="C27" s="351"/>
      <c r="D27" s="351"/>
      <c r="E27" s="351"/>
      <c r="F27" s="351"/>
      <c r="G27" s="171"/>
      <c r="H27" s="169"/>
      <c r="I27" s="170"/>
    </row>
    <row r="28" spans="1:18" ht="21.75" customHeight="1">
      <c r="A28" s="351" t="s">
        <v>407</v>
      </c>
      <c r="B28" s="351"/>
      <c r="C28" s="351"/>
      <c r="D28" s="351"/>
      <c r="E28" s="351"/>
      <c r="F28" s="351"/>
      <c r="G28" s="171" t="s">
        <v>97</v>
      </c>
      <c r="H28" s="169">
        <v>79000</v>
      </c>
      <c r="I28" s="170" t="s">
        <v>34</v>
      </c>
    </row>
    <row r="29" spans="1:18" ht="21.75" customHeight="1">
      <c r="A29" s="351" t="s">
        <v>404</v>
      </c>
      <c r="B29" s="351"/>
      <c r="C29" s="351"/>
      <c r="D29" s="351"/>
      <c r="E29" s="351"/>
      <c r="F29" s="351"/>
      <c r="G29" s="171"/>
      <c r="H29" s="169"/>
      <c r="I29" s="170"/>
    </row>
    <row r="30" spans="1:18" ht="21.75" customHeight="1">
      <c r="A30" s="351"/>
      <c r="B30" s="351"/>
      <c r="C30" s="351"/>
      <c r="D30" s="351"/>
      <c r="E30" s="351"/>
      <c r="F30" s="351"/>
      <c r="G30" s="171"/>
      <c r="H30" s="169"/>
      <c r="I30" s="170"/>
    </row>
    <row r="31" spans="1:18" ht="21.75" customHeight="1">
      <c r="A31" s="201"/>
      <c r="B31" s="201"/>
      <c r="C31" s="201"/>
      <c r="D31" s="201"/>
      <c r="E31" s="201"/>
      <c r="F31" s="201"/>
      <c r="G31" s="171"/>
      <c r="H31" s="169"/>
      <c r="I31" s="170"/>
    </row>
    <row r="32" spans="1:18" ht="21.75" customHeight="1">
      <c r="A32" s="201"/>
      <c r="B32" s="201"/>
      <c r="C32" s="201"/>
      <c r="D32" s="201"/>
      <c r="E32" s="201"/>
      <c r="F32" s="201"/>
      <c r="G32" s="171"/>
      <c r="H32" s="169"/>
      <c r="I32" s="170"/>
    </row>
    <row r="33" spans="1:18" ht="21.75" customHeight="1">
      <c r="A33" s="205"/>
      <c r="B33" s="205"/>
      <c r="C33" s="205"/>
      <c r="D33" s="205"/>
      <c r="E33" s="205"/>
      <c r="F33" s="205"/>
      <c r="G33" s="171"/>
      <c r="H33" s="169"/>
      <c r="I33" s="170"/>
    </row>
    <row r="34" spans="1:18" ht="21.75" customHeight="1">
      <c r="A34" s="201"/>
      <c r="B34" s="201"/>
      <c r="C34" s="201"/>
      <c r="D34" s="201"/>
      <c r="E34" s="201"/>
      <c r="F34" s="201"/>
      <c r="G34" s="171"/>
      <c r="H34" s="169"/>
      <c r="I34" s="170"/>
    </row>
    <row r="35" spans="1:18" ht="21.75" customHeight="1">
      <c r="A35" s="173"/>
      <c r="B35" s="173"/>
      <c r="C35" s="173"/>
      <c r="D35" s="173"/>
      <c r="E35" s="173"/>
      <c r="F35" s="173"/>
      <c r="G35" s="171"/>
      <c r="H35" s="169"/>
      <c r="I35" s="170"/>
    </row>
    <row r="36" spans="1:18" s="159" customFormat="1" ht="21.75" customHeight="1">
      <c r="A36" s="349" t="s">
        <v>21</v>
      </c>
      <c r="B36" s="349"/>
      <c r="C36" s="349"/>
      <c r="D36" s="349"/>
      <c r="E36" s="349"/>
      <c r="F36" s="349"/>
      <c r="G36" s="174" t="s">
        <v>13</v>
      </c>
      <c r="H36" s="166">
        <f>H37+H86</f>
        <v>3659400</v>
      </c>
      <c r="I36" s="167" t="s">
        <v>34</v>
      </c>
      <c r="J36" s="357" t="s">
        <v>568</v>
      </c>
      <c r="K36" s="357"/>
      <c r="L36" s="357"/>
      <c r="M36" s="357"/>
      <c r="N36" s="357"/>
      <c r="O36" s="357"/>
      <c r="P36" s="224" t="s">
        <v>13</v>
      </c>
      <c r="Q36" s="225">
        <f>Q38+Q39</f>
        <v>6190800</v>
      </c>
      <c r="R36" s="226" t="s">
        <v>34</v>
      </c>
    </row>
    <row r="37" spans="1:18" s="159" customFormat="1" ht="21.75" customHeight="1">
      <c r="A37" s="350" t="s">
        <v>106</v>
      </c>
      <c r="B37" s="350"/>
      <c r="C37" s="350"/>
      <c r="D37" s="350"/>
      <c r="E37" s="350"/>
      <c r="F37" s="350"/>
      <c r="G37" s="168" t="s">
        <v>13</v>
      </c>
      <c r="H37" s="169">
        <f>H38+H42+H77</f>
        <v>2764400</v>
      </c>
      <c r="I37" s="170" t="s">
        <v>34</v>
      </c>
      <c r="R37" s="217"/>
    </row>
    <row r="38" spans="1:18" s="159" customFormat="1" ht="21.75" customHeight="1">
      <c r="A38" s="175"/>
      <c r="B38" s="175" t="s">
        <v>231</v>
      </c>
      <c r="C38" s="175"/>
      <c r="D38" s="175"/>
      <c r="E38" s="175"/>
      <c r="F38" s="175"/>
      <c r="G38" s="168" t="s">
        <v>13</v>
      </c>
      <c r="H38" s="169">
        <f>H39+H40+H41</f>
        <v>520000</v>
      </c>
      <c r="I38" s="170" t="s">
        <v>34</v>
      </c>
      <c r="J38" s="356" t="s">
        <v>539</v>
      </c>
      <c r="K38" s="356"/>
      <c r="L38" s="356"/>
      <c r="M38" s="356"/>
      <c r="N38" s="356"/>
      <c r="O38" s="356"/>
      <c r="P38" s="356"/>
      <c r="Q38" s="229">
        <v>5134800</v>
      </c>
      <c r="R38" s="217"/>
    </row>
    <row r="39" spans="1:18" ht="21.75" customHeight="1">
      <c r="A39" s="351" t="s">
        <v>461</v>
      </c>
      <c r="B39" s="351"/>
      <c r="C39" s="351"/>
      <c r="D39" s="351"/>
      <c r="E39" s="351"/>
      <c r="F39" s="351"/>
      <c r="G39" s="171" t="s">
        <v>97</v>
      </c>
      <c r="H39" s="169">
        <v>20000</v>
      </c>
      <c r="I39" s="170" t="s">
        <v>34</v>
      </c>
      <c r="J39" s="356" t="s">
        <v>543</v>
      </c>
      <c r="K39" s="356"/>
      <c r="L39" s="356"/>
      <c r="M39" s="356"/>
      <c r="N39" s="356"/>
      <c r="O39" s="356"/>
      <c r="P39" s="356"/>
      <c r="Q39" s="229">
        <v>1056000</v>
      </c>
    </row>
    <row r="40" spans="1:18" ht="21.75" customHeight="1">
      <c r="A40" s="351" t="s">
        <v>462</v>
      </c>
      <c r="B40" s="351"/>
      <c r="C40" s="351"/>
      <c r="D40" s="351"/>
      <c r="E40" s="351"/>
      <c r="F40" s="351"/>
      <c r="G40" s="171" t="s">
        <v>97</v>
      </c>
      <c r="H40" s="169">
        <v>400000</v>
      </c>
      <c r="I40" s="170" t="s">
        <v>34</v>
      </c>
      <c r="J40" s="350" t="s">
        <v>569</v>
      </c>
      <c r="K40" s="350"/>
      <c r="L40" s="350"/>
      <c r="M40" s="350"/>
      <c r="N40" s="350"/>
      <c r="O40" s="350"/>
      <c r="P40" s="168" t="s">
        <v>13</v>
      </c>
      <c r="Q40" s="169">
        <f>Q42+Q45</f>
        <v>1414000</v>
      </c>
      <c r="R40" s="282" t="s">
        <v>34</v>
      </c>
    </row>
    <row r="41" spans="1:18" ht="21.75" customHeight="1">
      <c r="A41" s="351" t="s">
        <v>463</v>
      </c>
      <c r="B41" s="351"/>
      <c r="C41" s="351"/>
      <c r="D41" s="351"/>
      <c r="E41" s="351"/>
      <c r="F41" s="351"/>
      <c r="G41" s="171" t="s">
        <v>97</v>
      </c>
      <c r="H41" s="169">
        <v>100000</v>
      </c>
      <c r="I41" s="170" t="s">
        <v>34</v>
      </c>
      <c r="J41" s="354" t="s">
        <v>134</v>
      </c>
      <c r="K41" s="354"/>
      <c r="L41" s="354"/>
      <c r="M41" s="354"/>
      <c r="N41" s="354"/>
      <c r="O41" s="354"/>
      <c r="P41" s="283"/>
      <c r="Q41" s="169"/>
      <c r="R41" s="282"/>
    </row>
    <row r="42" spans="1:18" s="159" customFormat="1" ht="21.75" customHeight="1">
      <c r="A42" s="176"/>
      <c r="B42" s="206" t="s">
        <v>232</v>
      </c>
      <c r="C42" s="176"/>
      <c r="D42" s="176"/>
      <c r="E42" s="176"/>
      <c r="F42" s="176"/>
      <c r="G42" s="171" t="s">
        <v>13</v>
      </c>
      <c r="H42" s="169">
        <f>H43+H48+H49+H69</f>
        <v>1944000</v>
      </c>
      <c r="I42" s="170" t="s">
        <v>34</v>
      </c>
      <c r="J42" s="351" t="s">
        <v>570</v>
      </c>
      <c r="K42" s="351"/>
      <c r="L42" s="351"/>
      <c r="M42" s="351"/>
      <c r="N42" s="351"/>
      <c r="O42" s="351"/>
      <c r="P42" s="283" t="s">
        <v>97</v>
      </c>
      <c r="Q42" s="169">
        <v>776550</v>
      </c>
      <c r="R42" s="282" t="s">
        <v>34</v>
      </c>
    </row>
    <row r="43" spans="1:18" ht="21.75" customHeight="1">
      <c r="A43" s="351" t="s">
        <v>464</v>
      </c>
      <c r="B43" s="351"/>
      <c r="C43" s="351"/>
      <c r="D43" s="351"/>
      <c r="E43" s="351"/>
      <c r="F43" s="351"/>
      <c r="G43" s="171" t="s">
        <v>13</v>
      </c>
      <c r="H43" s="169">
        <f>H44+H45+H46</f>
        <v>697000</v>
      </c>
      <c r="I43" s="170" t="s">
        <v>34</v>
      </c>
      <c r="J43" s="350" t="s">
        <v>572</v>
      </c>
      <c r="K43" s="350"/>
      <c r="L43" s="350"/>
      <c r="M43" s="350"/>
      <c r="N43" s="350"/>
      <c r="O43" s="350"/>
      <c r="P43" s="284"/>
      <c r="Q43" s="289"/>
      <c r="R43" s="282"/>
    </row>
    <row r="44" spans="1:18" ht="21.75" customHeight="1">
      <c r="A44" s="173"/>
      <c r="B44" s="351" t="s">
        <v>465</v>
      </c>
      <c r="C44" s="351"/>
      <c r="D44" s="351"/>
      <c r="E44" s="351"/>
      <c r="G44" s="171" t="s">
        <v>97</v>
      </c>
      <c r="H44" s="180">
        <v>45000</v>
      </c>
      <c r="I44" s="170" t="s">
        <v>34</v>
      </c>
      <c r="J44" s="354" t="s">
        <v>549</v>
      </c>
      <c r="K44" s="354"/>
      <c r="L44" s="354"/>
      <c r="M44" s="354"/>
      <c r="N44" s="354"/>
      <c r="O44" s="354"/>
    </row>
    <row r="45" spans="1:18" ht="21.75" customHeight="1">
      <c r="A45" s="173"/>
      <c r="B45" s="351" t="s">
        <v>535</v>
      </c>
      <c r="C45" s="351"/>
      <c r="D45" s="351"/>
      <c r="E45" s="351"/>
      <c r="F45" s="351"/>
      <c r="G45" s="171" t="s">
        <v>97</v>
      </c>
      <c r="H45" s="180">
        <v>645000</v>
      </c>
      <c r="I45" s="170" t="s">
        <v>34</v>
      </c>
      <c r="J45" s="351" t="s">
        <v>571</v>
      </c>
      <c r="K45" s="351"/>
      <c r="L45" s="351"/>
      <c r="M45" s="351"/>
      <c r="N45" s="351"/>
      <c r="O45" s="351"/>
      <c r="P45" s="283" t="s">
        <v>97</v>
      </c>
      <c r="Q45" s="169">
        <v>637450</v>
      </c>
      <c r="R45" s="282" t="s">
        <v>34</v>
      </c>
    </row>
    <row r="46" spans="1:18" ht="21.75" customHeight="1">
      <c r="A46" s="173"/>
      <c r="B46" s="351" t="s">
        <v>601</v>
      </c>
      <c r="C46" s="351"/>
      <c r="D46" s="351"/>
      <c r="E46" s="351"/>
      <c r="G46" s="171" t="s">
        <v>97</v>
      </c>
      <c r="H46" s="180">
        <v>7000</v>
      </c>
      <c r="I46" s="170" t="s">
        <v>34</v>
      </c>
      <c r="P46" s="283"/>
      <c r="Q46" s="169"/>
      <c r="R46" s="282"/>
    </row>
    <row r="47" spans="1:18" ht="21.75" customHeight="1" thickBot="1">
      <c r="A47" s="173"/>
      <c r="J47" s="183"/>
      <c r="K47" s="183"/>
      <c r="L47" s="160" t="s">
        <v>567</v>
      </c>
      <c r="M47" s="183"/>
      <c r="N47" s="183"/>
      <c r="O47" s="183"/>
      <c r="P47" s="183"/>
      <c r="Q47" s="288">
        <f>Q36+Q40</f>
        <v>7604800</v>
      </c>
      <c r="R47" s="285" t="s">
        <v>34</v>
      </c>
    </row>
    <row r="48" spans="1:18" ht="21.75" customHeight="1" thickTop="1">
      <c r="A48" s="351" t="s">
        <v>466</v>
      </c>
      <c r="B48" s="351"/>
      <c r="C48" s="351"/>
      <c r="D48" s="351"/>
      <c r="E48" s="351"/>
      <c r="F48" s="351"/>
      <c r="G48" s="171" t="s">
        <v>97</v>
      </c>
      <c r="H48" s="169">
        <v>150000</v>
      </c>
      <c r="I48" s="170" t="s">
        <v>34</v>
      </c>
      <c r="J48" s="351"/>
      <c r="K48" s="351"/>
      <c r="L48" s="351"/>
      <c r="M48" s="351"/>
      <c r="N48" s="351"/>
      <c r="O48" s="351"/>
      <c r="P48" s="283"/>
      <c r="Q48" s="169"/>
      <c r="R48" s="282"/>
    </row>
    <row r="49" spans="1:10" ht="21.75" customHeight="1">
      <c r="A49" s="351" t="s">
        <v>610</v>
      </c>
      <c r="B49" s="351"/>
      <c r="C49" s="351"/>
      <c r="D49" s="351"/>
      <c r="E49" s="351"/>
      <c r="F49" s="351"/>
      <c r="G49" s="171" t="s">
        <v>13</v>
      </c>
      <c r="H49" s="169">
        <f>H50+H51+H56+H57+H59+H60+H61+H63+H58</f>
        <v>865000</v>
      </c>
      <c r="I49" s="170" t="s">
        <v>34</v>
      </c>
    </row>
    <row r="50" spans="1:10" ht="21.75" customHeight="1">
      <c r="A50" s="301"/>
      <c r="B50" s="351" t="s">
        <v>619</v>
      </c>
      <c r="C50" s="351"/>
      <c r="D50" s="351"/>
      <c r="E50" s="351"/>
      <c r="F50" s="351"/>
      <c r="G50" s="283" t="s">
        <v>97</v>
      </c>
      <c r="H50" s="169">
        <v>300000</v>
      </c>
      <c r="I50" s="282" t="s">
        <v>34</v>
      </c>
    </row>
    <row r="51" spans="1:10" ht="21.75" customHeight="1">
      <c r="A51" s="173"/>
      <c r="B51" s="351" t="s">
        <v>611</v>
      </c>
      <c r="C51" s="351"/>
      <c r="D51" s="351"/>
      <c r="E51" s="351"/>
      <c r="F51" s="172"/>
      <c r="G51" s="171" t="s">
        <v>97</v>
      </c>
      <c r="H51" s="180">
        <v>100000</v>
      </c>
      <c r="I51" s="170" t="s">
        <v>34</v>
      </c>
    </row>
    <row r="52" spans="1:10" ht="21.75" customHeight="1">
      <c r="A52" s="173"/>
      <c r="B52" s="351" t="s">
        <v>367</v>
      </c>
      <c r="C52" s="351"/>
      <c r="D52" s="351"/>
      <c r="E52" s="351"/>
      <c r="F52" s="351"/>
      <c r="G52" s="351"/>
      <c r="H52" s="351"/>
      <c r="I52" s="170"/>
    </row>
    <row r="53" spans="1:10" ht="21.75" customHeight="1">
      <c r="A53" s="173"/>
      <c r="B53" s="351" t="s">
        <v>368</v>
      </c>
      <c r="C53" s="351"/>
      <c r="D53" s="351"/>
      <c r="E53" s="351"/>
      <c r="F53" s="351"/>
      <c r="G53" s="351"/>
      <c r="H53" s="351"/>
      <c r="I53" s="170"/>
    </row>
    <row r="54" spans="1:10" ht="21.75" customHeight="1">
      <c r="A54" s="173"/>
      <c r="B54" s="351" t="s">
        <v>369</v>
      </c>
      <c r="C54" s="351"/>
      <c r="D54" s="351"/>
      <c r="E54" s="351"/>
      <c r="F54" s="351"/>
      <c r="G54" s="351"/>
      <c r="H54" s="351"/>
      <c r="I54" s="170"/>
    </row>
    <row r="55" spans="1:10" ht="21.75" customHeight="1">
      <c r="A55" s="173"/>
      <c r="B55" s="351" t="s">
        <v>370</v>
      </c>
      <c r="C55" s="351"/>
      <c r="D55" s="351"/>
      <c r="E55" s="351"/>
      <c r="F55" s="351"/>
      <c r="G55" s="351"/>
      <c r="H55" s="351"/>
      <c r="I55" s="170"/>
    </row>
    <row r="56" spans="1:10" ht="21.75" customHeight="1">
      <c r="A56" s="173"/>
      <c r="B56" s="351" t="s">
        <v>612</v>
      </c>
      <c r="C56" s="351"/>
      <c r="D56" s="351"/>
      <c r="E56" s="351"/>
      <c r="G56" s="171" t="s">
        <v>97</v>
      </c>
      <c r="H56" s="180">
        <v>145000</v>
      </c>
      <c r="I56" s="170" t="s">
        <v>34</v>
      </c>
    </row>
    <row r="57" spans="1:10" ht="21.75" customHeight="1">
      <c r="A57" s="173"/>
      <c r="B57" s="356" t="s">
        <v>613</v>
      </c>
      <c r="C57" s="356"/>
      <c r="D57" s="356"/>
      <c r="E57" s="356"/>
      <c r="F57" s="356"/>
      <c r="G57" s="171" t="s">
        <v>97</v>
      </c>
      <c r="H57" s="180">
        <v>20000</v>
      </c>
      <c r="I57" s="170" t="s">
        <v>34</v>
      </c>
    </row>
    <row r="58" spans="1:10" ht="21.75" customHeight="1">
      <c r="A58" s="266"/>
      <c r="B58" s="351" t="s">
        <v>614</v>
      </c>
      <c r="C58" s="351"/>
      <c r="D58" s="351"/>
      <c r="E58" s="351"/>
      <c r="F58" s="351"/>
      <c r="G58" s="268" t="s">
        <v>97</v>
      </c>
      <c r="H58" s="180">
        <v>10000</v>
      </c>
      <c r="I58" s="267" t="s">
        <v>34</v>
      </c>
    </row>
    <row r="59" spans="1:10" ht="21.75" customHeight="1">
      <c r="A59" s="173"/>
      <c r="B59" s="356" t="s">
        <v>615</v>
      </c>
      <c r="C59" s="356"/>
      <c r="D59" s="356"/>
      <c r="E59" s="356"/>
      <c r="F59" s="356"/>
      <c r="G59" s="171" t="s">
        <v>97</v>
      </c>
      <c r="H59" s="180">
        <v>30000</v>
      </c>
      <c r="I59" s="170" t="s">
        <v>34</v>
      </c>
    </row>
    <row r="60" spans="1:10" ht="21.75" customHeight="1">
      <c r="A60" s="173"/>
      <c r="B60" s="351" t="s">
        <v>616</v>
      </c>
      <c r="C60" s="351"/>
      <c r="D60" s="351"/>
      <c r="E60" s="351"/>
      <c r="G60" s="171" t="s">
        <v>97</v>
      </c>
      <c r="H60" s="180">
        <v>30000</v>
      </c>
      <c r="I60" s="170" t="s">
        <v>34</v>
      </c>
    </row>
    <row r="61" spans="1:10" ht="21.75" customHeight="1">
      <c r="A61" s="173"/>
      <c r="B61" s="351" t="s">
        <v>617</v>
      </c>
      <c r="C61" s="351"/>
      <c r="D61" s="351"/>
      <c r="E61" s="351"/>
      <c r="F61" s="351"/>
      <c r="G61" s="171" t="s">
        <v>97</v>
      </c>
      <c r="H61" s="180">
        <v>30000</v>
      </c>
      <c r="I61" s="170" t="s">
        <v>34</v>
      </c>
    </row>
    <row r="62" spans="1:10" ht="21.75" customHeight="1">
      <c r="A62" s="173"/>
      <c r="B62" s="351" t="s">
        <v>602</v>
      </c>
      <c r="C62" s="351"/>
      <c r="D62" s="351"/>
      <c r="E62" s="351"/>
      <c r="F62" s="351"/>
      <c r="G62" s="171"/>
      <c r="H62" s="169"/>
      <c r="I62" s="170"/>
    </row>
    <row r="63" spans="1:10" ht="21.75" customHeight="1">
      <c r="A63" s="201"/>
      <c r="B63" s="351" t="s">
        <v>618</v>
      </c>
      <c r="C63" s="351"/>
      <c r="D63" s="351"/>
      <c r="E63" s="351"/>
      <c r="F63" s="351"/>
      <c r="G63" s="253" t="s">
        <v>97</v>
      </c>
      <c r="H63" s="180">
        <v>200000</v>
      </c>
      <c r="I63" s="170" t="s">
        <v>34</v>
      </c>
    </row>
    <row r="64" spans="1:10" ht="21.75" customHeight="1">
      <c r="A64" s="216"/>
      <c r="B64" s="351" t="s">
        <v>483</v>
      </c>
      <c r="C64" s="351"/>
      <c r="D64" s="351"/>
      <c r="E64" s="351"/>
      <c r="F64" s="351"/>
      <c r="G64" s="351"/>
      <c r="H64" s="351"/>
      <c r="I64" s="351"/>
      <c r="J64" s="170"/>
    </row>
    <row r="65" spans="1:9" ht="21.75" customHeight="1">
      <c r="A65" s="201"/>
      <c r="B65" s="351"/>
      <c r="C65" s="351"/>
      <c r="D65" s="351"/>
      <c r="E65" s="351"/>
      <c r="F65" s="351"/>
      <c r="G65" s="265"/>
      <c r="H65" s="169"/>
      <c r="I65" s="264"/>
    </row>
    <row r="66" spans="1:9" ht="21.75" customHeight="1">
      <c r="A66" s="263"/>
      <c r="B66" s="351"/>
      <c r="C66" s="351"/>
      <c r="D66" s="351"/>
      <c r="E66" s="351"/>
      <c r="F66" s="351"/>
      <c r="G66" s="351"/>
      <c r="H66" s="351"/>
      <c r="I66" s="252"/>
    </row>
    <row r="67" spans="1:9" ht="21.75" customHeight="1">
      <c r="A67" s="300"/>
      <c r="B67" s="300"/>
      <c r="C67" s="300"/>
      <c r="D67" s="300"/>
      <c r="E67" s="300"/>
      <c r="F67" s="300"/>
      <c r="G67" s="300"/>
      <c r="H67" s="300"/>
      <c r="I67" s="282"/>
    </row>
    <row r="68" spans="1:9" ht="21.75" customHeight="1">
      <c r="A68" s="173"/>
      <c r="B68" s="351"/>
      <c r="C68" s="351"/>
      <c r="D68" s="351"/>
      <c r="E68" s="351"/>
      <c r="F68" s="351"/>
      <c r="G68" s="171"/>
      <c r="H68" s="169"/>
      <c r="I68" s="170"/>
    </row>
    <row r="69" spans="1:9" ht="21.75" customHeight="1">
      <c r="A69" s="351" t="s">
        <v>467</v>
      </c>
      <c r="B69" s="351"/>
      <c r="C69" s="351"/>
      <c r="D69" s="351"/>
      <c r="E69" s="351"/>
      <c r="F69" s="351"/>
      <c r="G69" s="171" t="s">
        <v>13</v>
      </c>
      <c r="H69" s="169">
        <f>H70+H76</f>
        <v>232000</v>
      </c>
      <c r="I69" s="170" t="s">
        <v>34</v>
      </c>
    </row>
    <row r="70" spans="1:9" ht="21.75" customHeight="1">
      <c r="A70" s="173"/>
      <c r="B70" s="351" t="s">
        <v>608</v>
      </c>
      <c r="C70" s="351"/>
      <c r="D70" s="351"/>
      <c r="E70" s="351"/>
      <c r="F70" s="351"/>
      <c r="G70" s="171" t="s">
        <v>97</v>
      </c>
      <c r="H70" s="180">
        <v>132000</v>
      </c>
      <c r="I70" s="170" t="s">
        <v>34</v>
      </c>
    </row>
    <row r="71" spans="1:9" ht="21.75" customHeight="1">
      <c r="A71" s="211"/>
      <c r="B71" s="212"/>
      <c r="C71" s="351" t="s">
        <v>422</v>
      </c>
      <c r="D71" s="351"/>
      <c r="E71" s="351"/>
      <c r="F71" s="351"/>
      <c r="G71" s="212"/>
      <c r="H71" s="180"/>
      <c r="I71" s="170"/>
    </row>
    <row r="72" spans="1:9" ht="21.75" customHeight="1">
      <c r="A72" s="211"/>
      <c r="B72" s="212"/>
      <c r="C72" s="351" t="s">
        <v>442</v>
      </c>
      <c r="D72" s="351"/>
      <c r="E72" s="351"/>
      <c r="F72" s="351"/>
      <c r="G72" s="212"/>
      <c r="H72" s="180"/>
      <c r="I72" s="170"/>
    </row>
    <row r="73" spans="1:9" ht="21.75" customHeight="1">
      <c r="A73" s="211"/>
      <c r="B73" s="212"/>
      <c r="C73" s="351" t="s">
        <v>423</v>
      </c>
      <c r="D73" s="351"/>
      <c r="E73" s="351"/>
      <c r="F73" s="351"/>
      <c r="G73" s="212"/>
      <c r="H73" s="180"/>
      <c r="I73" s="170"/>
    </row>
    <row r="74" spans="1:9" ht="21.75" customHeight="1">
      <c r="A74" s="211"/>
      <c r="B74" s="212"/>
      <c r="C74" s="362" t="s">
        <v>637</v>
      </c>
      <c r="D74" s="362"/>
      <c r="E74" s="362"/>
      <c r="F74" s="362"/>
      <c r="G74" s="212"/>
      <c r="H74" s="180"/>
      <c r="I74" s="170"/>
    </row>
    <row r="75" spans="1:9" ht="21.75" customHeight="1">
      <c r="A75" s="300"/>
      <c r="B75" s="283"/>
      <c r="C75" s="302" t="s">
        <v>603</v>
      </c>
      <c r="D75" s="302"/>
      <c r="E75" s="302"/>
      <c r="F75" s="302"/>
      <c r="G75" s="283"/>
      <c r="H75" s="180"/>
      <c r="I75" s="282"/>
    </row>
    <row r="76" spans="1:9" ht="21.75" customHeight="1">
      <c r="A76" s="173"/>
      <c r="B76" s="351" t="s">
        <v>609</v>
      </c>
      <c r="C76" s="351"/>
      <c r="D76" s="351"/>
      <c r="E76" s="351"/>
      <c r="G76" s="171" t="s">
        <v>97</v>
      </c>
      <c r="H76" s="180">
        <v>100000</v>
      </c>
      <c r="I76" s="170" t="s">
        <v>34</v>
      </c>
    </row>
    <row r="77" spans="1:9" ht="21.75" customHeight="1">
      <c r="A77" s="173"/>
      <c r="B77" s="176" t="s">
        <v>242</v>
      </c>
      <c r="C77" s="173"/>
      <c r="D77" s="173"/>
      <c r="E77" s="173"/>
      <c r="F77" s="172"/>
      <c r="G77" s="171" t="s">
        <v>13</v>
      </c>
      <c r="H77" s="169">
        <f>H78+H79+H80+H81+H82+H83+H84+H85</f>
        <v>300400</v>
      </c>
      <c r="I77" s="170" t="s">
        <v>34</v>
      </c>
    </row>
    <row r="78" spans="1:9" ht="21.75" customHeight="1">
      <c r="A78" s="351" t="s">
        <v>175</v>
      </c>
      <c r="B78" s="351"/>
      <c r="C78" s="351"/>
      <c r="D78" s="351"/>
      <c r="E78" s="351"/>
      <c r="F78" s="351"/>
      <c r="G78" s="171" t="s">
        <v>97</v>
      </c>
      <c r="H78" s="169">
        <v>60000</v>
      </c>
      <c r="I78" s="170" t="s">
        <v>34</v>
      </c>
    </row>
    <row r="79" spans="1:9" ht="21.75" customHeight="1">
      <c r="A79" s="351" t="s">
        <v>469</v>
      </c>
      <c r="B79" s="351"/>
      <c r="C79" s="351"/>
      <c r="D79" s="351"/>
      <c r="E79" s="351"/>
      <c r="F79" s="351"/>
      <c r="G79" s="171" t="s">
        <v>97</v>
      </c>
      <c r="H79" s="169">
        <v>40000</v>
      </c>
      <c r="I79" s="170" t="s">
        <v>34</v>
      </c>
    </row>
    <row r="80" spans="1:9" ht="21.75" customHeight="1">
      <c r="A80" s="351" t="s">
        <v>470</v>
      </c>
      <c r="B80" s="351"/>
      <c r="C80" s="351"/>
      <c r="D80" s="351"/>
      <c r="E80" s="351"/>
      <c r="F80" s="351"/>
      <c r="G80" s="171" t="s">
        <v>97</v>
      </c>
      <c r="H80" s="169">
        <v>80000</v>
      </c>
      <c r="I80" s="170" t="s">
        <v>34</v>
      </c>
    </row>
    <row r="81" spans="1:9" ht="21.75" customHeight="1">
      <c r="A81" s="351" t="s">
        <v>471</v>
      </c>
      <c r="B81" s="351"/>
      <c r="C81" s="351"/>
      <c r="D81" s="351"/>
      <c r="E81" s="351"/>
      <c r="F81" s="351"/>
      <c r="G81" s="171" t="s">
        <v>97</v>
      </c>
      <c r="H81" s="169">
        <v>35000</v>
      </c>
      <c r="I81" s="170" t="s">
        <v>34</v>
      </c>
    </row>
    <row r="82" spans="1:9" ht="21.75" customHeight="1">
      <c r="A82" s="351" t="s">
        <v>472</v>
      </c>
      <c r="B82" s="351"/>
      <c r="C82" s="351"/>
      <c r="D82" s="351"/>
      <c r="E82" s="351"/>
      <c r="F82" s="351"/>
      <c r="G82" s="171" t="s">
        <v>97</v>
      </c>
      <c r="H82" s="169">
        <v>10000</v>
      </c>
      <c r="I82" s="170" t="s">
        <v>34</v>
      </c>
    </row>
    <row r="83" spans="1:9" ht="21.75" customHeight="1">
      <c r="A83" s="351" t="s">
        <v>473</v>
      </c>
      <c r="B83" s="351"/>
      <c r="C83" s="351"/>
      <c r="D83" s="351"/>
      <c r="E83" s="351"/>
      <c r="F83" s="351"/>
      <c r="G83" s="171" t="s">
        <v>97</v>
      </c>
      <c r="H83" s="169">
        <v>50000</v>
      </c>
      <c r="I83" s="170" t="s">
        <v>34</v>
      </c>
    </row>
    <row r="84" spans="1:9" ht="21.75" customHeight="1">
      <c r="A84" s="351" t="s">
        <v>474</v>
      </c>
      <c r="B84" s="351"/>
      <c r="C84" s="351"/>
      <c r="D84" s="351"/>
      <c r="E84" s="351"/>
      <c r="F84" s="351"/>
      <c r="G84" s="171" t="s">
        <v>97</v>
      </c>
      <c r="H84" s="169">
        <v>20000</v>
      </c>
      <c r="I84" s="170" t="s">
        <v>34</v>
      </c>
    </row>
    <row r="85" spans="1:9" ht="21.75" customHeight="1">
      <c r="A85" s="351" t="s">
        <v>593</v>
      </c>
      <c r="B85" s="351"/>
      <c r="C85" s="351"/>
      <c r="D85" s="351"/>
      <c r="E85" s="351"/>
      <c r="F85" s="351"/>
      <c r="G85" s="283" t="s">
        <v>97</v>
      </c>
      <c r="H85" s="169">
        <v>5400</v>
      </c>
      <c r="I85" s="282" t="s">
        <v>34</v>
      </c>
    </row>
    <row r="86" spans="1:9" s="159" customFormat="1" ht="21.75" customHeight="1">
      <c r="A86" s="350" t="s">
        <v>110</v>
      </c>
      <c r="B86" s="350"/>
      <c r="C86" s="350"/>
      <c r="D86" s="350"/>
      <c r="E86" s="350"/>
      <c r="F86" s="350"/>
      <c r="G86" s="171" t="s">
        <v>13</v>
      </c>
      <c r="H86" s="169">
        <f>H87+H88+H89</f>
        <v>895000</v>
      </c>
      <c r="I86" s="170" t="s">
        <v>34</v>
      </c>
    </row>
    <row r="87" spans="1:9" ht="21.75" customHeight="1">
      <c r="A87" s="173"/>
      <c r="B87" s="351" t="s">
        <v>409</v>
      </c>
      <c r="C87" s="351"/>
      <c r="D87" s="351"/>
      <c r="E87" s="351"/>
      <c r="G87" s="171" t="s">
        <v>97</v>
      </c>
      <c r="H87" s="180">
        <v>5000</v>
      </c>
      <c r="I87" s="170" t="s">
        <v>34</v>
      </c>
    </row>
    <row r="88" spans="1:9" ht="21.75" customHeight="1">
      <c r="A88" s="173"/>
      <c r="B88" s="351" t="s">
        <v>410</v>
      </c>
      <c r="C88" s="351"/>
      <c r="D88" s="351"/>
      <c r="E88" s="351"/>
      <c r="G88" s="171" t="s">
        <v>97</v>
      </c>
      <c r="H88" s="180">
        <v>90000</v>
      </c>
      <c r="I88" s="170" t="s">
        <v>34</v>
      </c>
    </row>
    <row r="89" spans="1:9" ht="21.75" customHeight="1">
      <c r="A89" s="173"/>
      <c r="B89" s="351" t="s">
        <v>132</v>
      </c>
      <c r="C89" s="351"/>
      <c r="D89" s="351"/>
      <c r="E89" s="351"/>
      <c r="G89" s="171" t="s">
        <v>97</v>
      </c>
      <c r="H89" s="180">
        <v>800000</v>
      </c>
      <c r="I89" s="170" t="s">
        <v>34</v>
      </c>
    </row>
    <row r="90" spans="1:9" s="159" customFormat="1" ht="21.75" customHeight="1"/>
    <row r="91" spans="1:9" s="159" customFormat="1" ht="21.75" customHeight="1"/>
    <row r="93" spans="1:9" s="159" customFormat="1" ht="21.75" customHeight="1"/>
    <row r="96" spans="1:9" s="159" customFormat="1" ht="21.75" customHeight="1"/>
    <row r="97" spans="1:9" s="159" customFormat="1" ht="21.75" customHeight="1"/>
    <row r="98" spans="1:9" s="159" customFormat="1" ht="21.75" customHeight="1"/>
    <row r="99" spans="1:9" s="159" customFormat="1" ht="21.75" customHeight="1"/>
    <row r="100" spans="1:9" s="159" customFormat="1" ht="21.75" customHeight="1"/>
    <row r="101" spans="1:9" s="159" customFormat="1" ht="21.75" customHeight="1">
      <c r="A101" s="287"/>
      <c r="B101" s="287"/>
      <c r="C101" s="287"/>
      <c r="D101" s="287"/>
      <c r="E101" s="287"/>
      <c r="F101" s="287"/>
      <c r="G101" s="179"/>
      <c r="H101" s="169"/>
      <c r="I101" s="282"/>
    </row>
    <row r="102" spans="1:9" s="159" customFormat="1" ht="21.75" customHeight="1">
      <c r="A102" s="349" t="s">
        <v>23</v>
      </c>
      <c r="B102" s="349"/>
      <c r="C102" s="349"/>
      <c r="D102" s="349"/>
      <c r="E102" s="349"/>
      <c r="F102" s="349"/>
      <c r="G102" s="174" t="s">
        <v>13</v>
      </c>
      <c r="H102" s="166">
        <f>H103</f>
        <v>30000</v>
      </c>
      <c r="I102" s="167" t="s">
        <v>34</v>
      </c>
    </row>
    <row r="103" spans="1:9" s="159" customFormat="1" ht="21.75" customHeight="1">
      <c r="A103" s="350" t="s">
        <v>112</v>
      </c>
      <c r="B103" s="350"/>
      <c r="C103" s="350"/>
      <c r="D103" s="350"/>
      <c r="E103" s="350"/>
      <c r="F103" s="350"/>
      <c r="G103" s="168" t="s">
        <v>13</v>
      </c>
      <c r="H103" s="169">
        <f>H104</f>
        <v>30000</v>
      </c>
      <c r="I103" s="282" t="s">
        <v>34</v>
      </c>
    </row>
    <row r="104" spans="1:9" s="159" customFormat="1" ht="21.75" customHeight="1">
      <c r="A104" s="351" t="s">
        <v>639</v>
      </c>
      <c r="B104" s="351"/>
      <c r="C104" s="351"/>
      <c r="D104" s="351"/>
      <c r="E104" s="351"/>
      <c r="F104" s="351"/>
      <c r="G104" s="283" t="s">
        <v>97</v>
      </c>
      <c r="H104" s="169">
        <v>30000</v>
      </c>
      <c r="I104" s="282" t="s">
        <v>34</v>
      </c>
    </row>
    <row r="105" spans="1:9" s="159" customFormat="1" ht="21.75" customHeight="1">
      <c r="A105" s="358" t="s">
        <v>638</v>
      </c>
      <c r="B105" s="358"/>
      <c r="C105" s="358"/>
      <c r="D105" s="358"/>
      <c r="E105" s="358"/>
      <c r="F105" s="358"/>
      <c r="G105" s="179"/>
      <c r="H105" s="192"/>
      <c r="I105" s="179"/>
    </row>
    <row r="106" spans="1:9" s="159" customFormat="1" ht="21.75" customHeight="1">
      <c r="A106" s="279"/>
      <c r="B106" s="276"/>
      <c r="C106" s="276"/>
      <c r="D106" s="276"/>
      <c r="E106" s="276"/>
      <c r="F106" s="276"/>
      <c r="G106" s="179"/>
      <c r="H106" s="169"/>
      <c r="I106" s="277"/>
    </row>
    <row r="107" spans="1:9" s="159" customFormat="1" ht="21.75" customHeight="1">
      <c r="A107" s="276"/>
      <c r="B107" s="276"/>
      <c r="C107" s="276"/>
      <c r="D107" s="276"/>
      <c r="E107" s="276"/>
      <c r="F107" s="276"/>
      <c r="G107" s="179"/>
      <c r="H107" s="169"/>
      <c r="I107" s="277"/>
    </row>
    <row r="108" spans="1:9" s="159" customFormat="1" ht="21.75" customHeight="1">
      <c r="A108" s="276"/>
      <c r="B108" s="276"/>
      <c r="C108" s="276"/>
      <c r="D108" s="276"/>
      <c r="E108" s="276"/>
      <c r="F108" s="276"/>
      <c r="G108" s="179"/>
      <c r="H108" s="169"/>
      <c r="I108" s="277"/>
    </row>
    <row r="109" spans="1:9" s="159" customFormat="1" ht="21.75" customHeight="1">
      <c r="A109" s="276"/>
      <c r="B109" s="276"/>
      <c r="C109" s="276"/>
      <c r="D109" s="276"/>
      <c r="E109" s="276"/>
      <c r="F109" s="276"/>
      <c r="G109" s="179"/>
      <c r="H109" s="169"/>
      <c r="I109" s="277"/>
    </row>
    <row r="110" spans="1:9" s="159" customFormat="1" ht="21.75" customHeight="1">
      <c r="A110" s="276"/>
      <c r="B110" s="276"/>
      <c r="C110" s="276"/>
      <c r="D110" s="276"/>
      <c r="E110" s="276"/>
      <c r="F110" s="276"/>
      <c r="G110" s="179"/>
      <c r="H110" s="169"/>
      <c r="I110" s="277"/>
    </row>
    <row r="111" spans="1:9" s="159" customFormat="1" ht="21.75" customHeight="1">
      <c r="A111" s="354"/>
      <c r="B111" s="354"/>
      <c r="C111" s="354"/>
      <c r="D111" s="354"/>
      <c r="E111" s="354"/>
      <c r="F111" s="354"/>
      <c r="G111" s="179"/>
      <c r="H111" s="169"/>
      <c r="I111" s="282"/>
    </row>
    <row r="112" spans="1:9" s="159" customFormat="1" ht="21.75" customHeight="1">
      <c r="A112" s="287"/>
      <c r="B112" s="287"/>
      <c r="C112" s="287"/>
      <c r="D112" s="287"/>
      <c r="E112" s="287"/>
      <c r="F112" s="287"/>
      <c r="G112" s="168"/>
      <c r="H112" s="169"/>
      <c r="I112" s="282"/>
    </row>
    <row r="113" spans="1:9" s="159" customFormat="1" ht="21.75" customHeight="1">
      <c r="A113" s="287"/>
      <c r="B113" s="287"/>
      <c r="C113" s="287"/>
      <c r="D113" s="287"/>
      <c r="E113" s="287"/>
      <c r="F113" s="287"/>
      <c r="G113" s="179"/>
      <c r="H113" s="169"/>
      <c r="I113" s="282"/>
    </row>
    <row r="114" spans="1:9" s="159" customFormat="1" ht="21.75" customHeight="1">
      <c r="A114" s="287"/>
      <c r="B114" s="287"/>
      <c r="C114" s="287"/>
      <c r="D114" s="287"/>
      <c r="E114" s="287"/>
      <c r="F114" s="287"/>
      <c r="G114" s="179"/>
      <c r="H114" s="169"/>
      <c r="I114" s="282"/>
    </row>
    <row r="115" spans="1:9" s="159" customFormat="1" ht="21.75" customHeight="1">
      <c r="A115" s="287"/>
      <c r="B115" s="287"/>
      <c r="C115" s="287"/>
      <c r="D115" s="287"/>
      <c r="E115" s="287"/>
      <c r="F115" s="287"/>
      <c r="G115" s="179"/>
      <c r="H115" s="169"/>
      <c r="I115" s="282"/>
    </row>
    <row r="116" spans="1:9" s="159" customFormat="1" ht="21.75" customHeight="1">
      <c r="A116" s="287"/>
      <c r="B116" s="287"/>
      <c r="C116" s="287"/>
      <c r="D116" s="287"/>
      <c r="E116" s="287"/>
      <c r="F116" s="287"/>
      <c r="G116" s="179"/>
      <c r="H116" s="169"/>
      <c r="I116" s="282"/>
    </row>
    <row r="117" spans="1:9" s="159" customFormat="1" ht="21.75" customHeight="1">
      <c r="A117" s="287"/>
      <c r="B117" s="287"/>
      <c r="C117" s="287"/>
      <c r="D117" s="287"/>
      <c r="E117" s="287"/>
      <c r="F117" s="287"/>
      <c r="G117" s="179"/>
      <c r="H117" s="169"/>
      <c r="I117" s="282"/>
    </row>
    <row r="118" spans="1:9" s="159" customFormat="1" ht="21.75" customHeight="1">
      <c r="A118" s="287"/>
      <c r="B118" s="287"/>
      <c r="C118" s="287"/>
      <c r="D118" s="287"/>
      <c r="E118" s="287"/>
      <c r="F118" s="287"/>
      <c r="G118" s="179"/>
      <c r="H118" s="169"/>
      <c r="I118" s="282"/>
    </row>
    <row r="119" spans="1:9" s="159" customFormat="1" ht="21.75" customHeight="1">
      <c r="A119" s="287"/>
      <c r="B119" s="287"/>
      <c r="C119" s="287"/>
      <c r="D119" s="287"/>
      <c r="E119" s="287"/>
      <c r="F119" s="287"/>
      <c r="G119" s="179"/>
      <c r="H119" s="169"/>
      <c r="I119" s="282"/>
    </row>
    <row r="120" spans="1:9" s="159" customFormat="1" ht="21.75" customHeight="1">
      <c r="A120" s="287"/>
      <c r="B120" s="287"/>
      <c r="C120" s="287"/>
      <c r="D120" s="287"/>
      <c r="E120" s="287"/>
      <c r="F120" s="287"/>
      <c r="G120" s="179"/>
      <c r="H120" s="169"/>
      <c r="I120" s="282"/>
    </row>
    <row r="121" spans="1:9" s="159" customFormat="1" ht="21.75" customHeight="1">
      <c r="A121" s="287"/>
      <c r="B121" s="287"/>
      <c r="C121" s="287"/>
      <c r="D121" s="287"/>
      <c r="E121" s="287"/>
      <c r="F121" s="287"/>
      <c r="G121" s="179"/>
      <c r="H121" s="169"/>
      <c r="I121" s="282"/>
    </row>
    <row r="122" spans="1:9" s="159" customFormat="1" ht="21.75" customHeight="1">
      <c r="A122" s="287"/>
      <c r="B122" s="287"/>
      <c r="C122" s="287"/>
      <c r="D122" s="287"/>
      <c r="E122" s="287"/>
      <c r="F122" s="287"/>
      <c r="G122" s="179"/>
      <c r="H122" s="169"/>
      <c r="I122" s="282"/>
    </row>
    <row r="123" spans="1:9" s="159" customFormat="1" ht="21.75" customHeight="1">
      <c r="A123" s="287"/>
      <c r="B123" s="287"/>
      <c r="C123" s="287"/>
      <c r="D123" s="287"/>
      <c r="E123" s="287"/>
      <c r="F123" s="287"/>
      <c r="G123" s="179"/>
      <c r="H123" s="169"/>
      <c r="I123" s="282"/>
    </row>
    <row r="124" spans="1:9" s="159" customFormat="1" ht="21.75" customHeight="1">
      <c r="A124" s="287"/>
      <c r="B124" s="287"/>
      <c r="C124" s="287"/>
      <c r="D124" s="287"/>
      <c r="E124" s="287"/>
      <c r="F124" s="287"/>
      <c r="G124" s="179"/>
      <c r="H124" s="169"/>
      <c r="I124" s="282"/>
    </row>
    <row r="125" spans="1:9" s="159" customFormat="1" ht="21.75" customHeight="1">
      <c r="A125" s="287"/>
      <c r="B125" s="287"/>
      <c r="C125" s="287"/>
      <c r="D125" s="287"/>
      <c r="E125" s="287"/>
      <c r="F125" s="287"/>
      <c r="G125" s="179"/>
      <c r="H125" s="169"/>
      <c r="I125" s="282"/>
    </row>
    <row r="126" spans="1:9" s="159" customFormat="1" ht="21.75" customHeight="1">
      <c r="A126" s="287"/>
      <c r="B126" s="287"/>
      <c r="C126" s="287"/>
      <c r="D126" s="287"/>
      <c r="E126" s="287"/>
      <c r="F126" s="287"/>
      <c r="G126" s="179"/>
      <c r="H126" s="169"/>
      <c r="I126" s="282"/>
    </row>
    <row r="127" spans="1:9" s="159" customFormat="1" ht="21.75" customHeight="1">
      <c r="A127" s="287"/>
      <c r="B127" s="287"/>
      <c r="C127" s="287"/>
      <c r="D127" s="287"/>
      <c r="E127" s="287"/>
      <c r="F127" s="287"/>
      <c r="G127" s="179"/>
      <c r="H127" s="169"/>
      <c r="I127" s="282"/>
    </row>
    <row r="128" spans="1:9" s="159" customFormat="1" ht="21.75" customHeight="1">
      <c r="A128" s="287"/>
      <c r="B128" s="287"/>
      <c r="C128" s="287"/>
      <c r="D128" s="287"/>
      <c r="E128" s="287"/>
      <c r="F128" s="287"/>
      <c r="G128" s="179"/>
      <c r="H128" s="169"/>
      <c r="I128" s="282"/>
    </row>
    <row r="129" spans="1:10" s="159" customFormat="1" ht="21.75" customHeight="1">
      <c r="A129" s="296"/>
      <c r="B129" s="296"/>
      <c r="C129" s="296"/>
      <c r="D129" s="296"/>
      <c r="E129" s="296"/>
      <c r="F129" s="296"/>
      <c r="G129" s="179"/>
      <c r="H129" s="169"/>
      <c r="I129" s="282"/>
    </row>
    <row r="130" spans="1:10" s="159" customFormat="1" ht="21.75" customHeight="1">
      <c r="A130" s="296"/>
      <c r="B130" s="296"/>
      <c r="C130" s="296"/>
      <c r="D130" s="296"/>
      <c r="E130" s="296"/>
      <c r="F130" s="296"/>
      <c r="G130" s="179"/>
      <c r="H130" s="169"/>
      <c r="I130" s="282"/>
    </row>
    <row r="131" spans="1:10" s="159" customFormat="1" ht="21.75" customHeight="1">
      <c r="A131" s="307"/>
      <c r="B131" s="307"/>
      <c r="C131" s="307"/>
      <c r="D131" s="307"/>
      <c r="E131" s="307"/>
      <c r="F131" s="307"/>
      <c r="G131" s="179"/>
      <c r="H131" s="169"/>
      <c r="I131" s="282"/>
    </row>
    <row r="132" spans="1:10" s="159" customFormat="1" ht="21.75" customHeight="1">
      <c r="A132" s="307"/>
      <c r="B132" s="307"/>
      <c r="C132" s="307"/>
      <c r="D132" s="307"/>
      <c r="E132" s="307"/>
      <c r="F132" s="307"/>
      <c r="G132" s="179"/>
      <c r="H132" s="169"/>
      <c r="I132" s="282"/>
    </row>
    <row r="133" spans="1:10" s="159" customFormat="1" ht="21.75" customHeight="1">
      <c r="A133" s="307"/>
      <c r="B133" s="307"/>
      <c r="C133" s="307"/>
      <c r="D133" s="307"/>
      <c r="E133" s="307"/>
      <c r="F133" s="307"/>
      <c r="G133" s="179"/>
      <c r="H133" s="169"/>
      <c r="I133" s="282"/>
    </row>
    <row r="135" spans="1:10" ht="21.75" customHeight="1">
      <c r="A135" s="352" t="s">
        <v>102</v>
      </c>
      <c r="B135" s="352"/>
      <c r="C135" s="352"/>
      <c r="D135" s="352"/>
      <c r="E135" s="352"/>
      <c r="F135" s="352"/>
      <c r="G135" s="352"/>
      <c r="H135" s="352"/>
      <c r="I135" s="352"/>
    </row>
    <row r="136" spans="1:10" ht="21.75" customHeight="1">
      <c r="A136" s="353" t="s">
        <v>113</v>
      </c>
      <c r="B136" s="353"/>
      <c r="C136" s="353"/>
      <c r="D136" s="353"/>
      <c r="E136" s="353"/>
      <c r="F136" s="353"/>
      <c r="G136" s="162" t="s">
        <v>13</v>
      </c>
      <c r="H136" s="163">
        <f>H137+H146+H161</f>
        <v>2255600</v>
      </c>
      <c r="I136" s="164" t="s">
        <v>34</v>
      </c>
    </row>
    <row r="137" spans="1:10" ht="21.75" customHeight="1">
      <c r="A137" s="355" t="s">
        <v>20</v>
      </c>
      <c r="B137" s="355"/>
      <c r="C137" s="355"/>
      <c r="D137" s="355"/>
      <c r="E137" s="355"/>
      <c r="F137" s="355"/>
      <c r="G137" s="165" t="s">
        <v>13</v>
      </c>
      <c r="H137" s="166">
        <f>H138</f>
        <v>1832000</v>
      </c>
      <c r="I137" s="167" t="s">
        <v>34</v>
      </c>
    </row>
    <row r="138" spans="1:10" ht="21.75" customHeight="1">
      <c r="A138" s="350" t="s">
        <v>413</v>
      </c>
      <c r="B138" s="350"/>
      <c r="C138" s="350"/>
      <c r="D138" s="350"/>
      <c r="E138" s="350"/>
      <c r="F138" s="350"/>
      <c r="G138" s="168" t="s">
        <v>13</v>
      </c>
      <c r="H138" s="169">
        <f>H139+H142+H144</f>
        <v>1832000</v>
      </c>
      <c r="I138" s="170" t="s">
        <v>34</v>
      </c>
    </row>
    <row r="139" spans="1:10" ht="21.75" customHeight="1">
      <c r="A139" s="354" t="s">
        <v>134</v>
      </c>
      <c r="B139" s="354"/>
      <c r="C139" s="354"/>
      <c r="D139" s="354"/>
      <c r="E139" s="354"/>
      <c r="F139" s="354"/>
      <c r="G139" s="171" t="s">
        <v>97</v>
      </c>
      <c r="H139" s="169">
        <v>1605000</v>
      </c>
      <c r="I139" s="170" t="s">
        <v>34</v>
      </c>
    </row>
    <row r="140" spans="1:10" ht="21.75" customHeight="1">
      <c r="A140" s="351" t="s">
        <v>133</v>
      </c>
      <c r="B140" s="351"/>
      <c r="C140" s="351"/>
      <c r="D140" s="351"/>
      <c r="E140" s="351"/>
      <c r="F140" s="351"/>
      <c r="G140" s="171"/>
      <c r="H140" s="169"/>
      <c r="I140" s="170"/>
    </row>
    <row r="141" spans="1:10" ht="21.75" customHeight="1">
      <c r="A141" s="351" t="s">
        <v>139</v>
      </c>
      <c r="B141" s="351"/>
      <c r="C141" s="351"/>
      <c r="D141" s="351"/>
      <c r="E141" s="351"/>
      <c r="F141" s="351"/>
      <c r="G141" s="171"/>
      <c r="H141" s="169"/>
      <c r="I141" s="170"/>
    </row>
    <row r="142" spans="1:10" ht="21.75" customHeight="1">
      <c r="A142" s="354" t="s">
        <v>411</v>
      </c>
      <c r="B142" s="354"/>
      <c r="C142" s="354"/>
      <c r="D142" s="354"/>
      <c r="E142" s="354"/>
      <c r="F142" s="354"/>
      <c r="G142" s="171" t="s">
        <v>97</v>
      </c>
      <c r="H142" s="169">
        <v>60000</v>
      </c>
      <c r="I142" s="170" t="s">
        <v>34</v>
      </c>
    </row>
    <row r="143" spans="1:10" ht="21.75" customHeight="1">
      <c r="A143" s="351" t="s">
        <v>530</v>
      </c>
      <c r="B143" s="351"/>
      <c r="C143" s="351"/>
      <c r="D143" s="351"/>
      <c r="E143" s="351"/>
      <c r="F143" s="351"/>
      <c r="G143" s="171"/>
      <c r="H143" s="169"/>
      <c r="I143" s="170"/>
    </row>
    <row r="144" spans="1:10" ht="21.75" customHeight="1">
      <c r="A144" s="354" t="s">
        <v>412</v>
      </c>
      <c r="B144" s="354"/>
      <c r="C144" s="354"/>
      <c r="D144" s="354"/>
      <c r="E144" s="354"/>
      <c r="F144" s="354"/>
      <c r="G144" s="171" t="s">
        <v>97</v>
      </c>
      <c r="H144" s="169">
        <v>167000</v>
      </c>
      <c r="I144" s="170" t="s">
        <v>34</v>
      </c>
      <c r="J144" s="161"/>
    </row>
    <row r="145" spans="1:9" ht="21.75" customHeight="1">
      <c r="A145" s="351" t="s">
        <v>140</v>
      </c>
      <c r="B145" s="351"/>
      <c r="C145" s="351"/>
      <c r="D145" s="351"/>
      <c r="E145" s="351"/>
      <c r="F145" s="351"/>
      <c r="G145" s="171"/>
      <c r="H145" s="169"/>
      <c r="I145" s="170"/>
    </row>
    <row r="146" spans="1:9" ht="21.75" customHeight="1">
      <c r="A146" s="349" t="s">
        <v>21</v>
      </c>
      <c r="B146" s="349"/>
      <c r="C146" s="349"/>
      <c r="D146" s="349"/>
      <c r="E146" s="349"/>
      <c r="F146" s="349"/>
      <c r="G146" s="174" t="s">
        <v>13</v>
      </c>
      <c r="H146" s="166">
        <f>H147+H159</f>
        <v>423600</v>
      </c>
      <c r="I146" s="167" t="s">
        <v>34</v>
      </c>
    </row>
    <row r="147" spans="1:9" ht="21.75" customHeight="1">
      <c r="A147" s="350" t="s">
        <v>106</v>
      </c>
      <c r="B147" s="350"/>
      <c r="C147" s="350"/>
      <c r="D147" s="350"/>
      <c r="E147" s="350"/>
      <c r="F147" s="350"/>
      <c r="G147" s="168" t="s">
        <v>13</v>
      </c>
      <c r="H147" s="169">
        <f>H148+H154</f>
        <v>413600</v>
      </c>
      <c r="I147" s="170" t="s">
        <v>34</v>
      </c>
    </row>
    <row r="148" spans="1:9" ht="21.75" customHeight="1">
      <c r="A148" s="173"/>
      <c r="B148" s="176" t="s">
        <v>232</v>
      </c>
      <c r="C148" s="173"/>
      <c r="D148" s="173"/>
      <c r="E148" s="173"/>
      <c r="F148" s="173"/>
      <c r="G148" s="171" t="s">
        <v>13</v>
      </c>
      <c r="H148" s="169">
        <f>H149+H150+H153</f>
        <v>340000</v>
      </c>
      <c r="I148" s="170" t="s">
        <v>34</v>
      </c>
    </row>
    <row r="149" spans="1:9" ht="21.75" customHeight="1">
      <c r="A149" s="351" t="s">
        <v>141</v>
      </c>
      <c r="B149" s="351"/>
      <c r="C149" s="351"/>
      <c r="D149" s="351"/>
      <c r="E149" s="351"/>
      <c r="F149" s="351"/>
      <c r="G149" s="171" t="s">
        <v>97</v>
      </c>
      <c r="H149" s="169">
        <v>30000</v>
      </c>
      <c r="I149" s="170" t="s">
        <v>34</v>
      </c>
    </row>
    <row r="150" spans="1:9" ht="21.75" customHeight="1">
      <c r="A150" s="351" t="s">
        <v>142</v>
      </c>
      <c r="B150" s="351"/>
      <c r="C150" s="351"/>
      <c r="D150" s="351"/>
      <c r="E150" s="351"/>
      <c r="F150" s="351"/>
      <c r="G150" s="171" t="s">
        <v>13</v>
      </c>
      <c r="H150" s="169">
        <f>H151+H152</f>
        <v>150000</v>
      </c>
      <c r="I150" s="170" t="s">
        <v>34</v>
      </c>
    </row>
    <row r="151" spans="1:9" ht="21.75" customHeight="1">
      <c r="A151" s="351" t="s">
        <v>424</v>
      </c>
      <c r="B151" s="351"/>
      <c r="C151" s="351"/>
      <c r="D151" s="351"/>
      <c r="E151" s="351"/>
      <c r="F151" s="351"/>
      <c r="G151" s="171" t="s">
        <v>97</v>
      </c>
      <c r="H151" s="180">
        <v>50000</v>
      </c>
      <c r="I151" s="170" t="s">
        <v>34</v>
      </c>
    </row>
    <row r="152" spans="1:9" ht="21.75" customHeight="1">
      <c r="A152" s="351" t="s">
        <v>425</v>
      </c>
      <c r="B152" s="351"/>
      <c r="C152" s="351"/>
      <c r="D152" s="351"/>
      <c r="E152" s="351"/>
      <c r="F152" s="351"/>
      <c r="G152" s="171" t="s">
        <v>97</v>
      </c>
      <c r="H152" s="180">
        <v>100000</v>
      </c>
      <c r="I152" s="170" t="s">
        <v>34</v>
      </c>
    </row>
    <row r="153" spans="1:9" ht="21.75" customHeight="1">
      <c r="A153" s="351" t="s">
        <v>426</v>
      </c>
      <c r="B153" s="351"/>
      <c r="C153" s="351"/>
      <c r="D153" s="351"/>
      <c r="E153" s="351"/>
      <c r="F153" s="351"/>
      <c r="G153" s="208" t="s">
        <v>97</v>
      </c>
      <c r="H153" s="180">
        <v>160000</v>
      </c>
      <c r="I153" s="170" t="s">
        <v>34</v>
      </c>
    </row>
    <row r="154" spans="1:9" ht="21.75" customHeight="1">
      <c r="A154" s="173"/>
      <c r="B154" s="176" t="s">
        <v>233</v>
      </c>
      <c r="C154" s="173"/>
      <c r="D154" s="173"/>
      <c r="E154" s="173"/>
      <c r="F154" s="173"/>
      <c r="G154" s="171" t="s">
        <v>13</v>
      </c>
      <c r="H154" s="169">
        <f>H155+H156+H157+H158</f>
        <v>73600</v>
      </c>
      <c r="I154" s="170" t="s">
        <v>34</v>
      </c>
    </row>
    <row r="155" spans="1:9" ht="21.75" customHeight="1">
      <c r="A155" s="351" t="s">
        <v>427</v>
      </c>
      <c r="B155" s="351"/>
      <c r="C155" s="351"/>
      <c r="D155" s="351"/>
      <c r="E155" s="351"/>
      <c r="F155" s="351"/>
      <c r="G155" s="171" t="s">
        <v>97</v>
      </c>
      <c r="H155" s="169">
        <v>30000</v>
      </c>
      <c r="I155" s="170" t="s">
        <v>34</v>
      </c>
    </row>
    <row r="156" spans="1:9" ht="21.75" customHeight="1">
      <c r="A156" s="351" t="s">
        <v>428</v>
      </c>
      <c r="B156" s="351"/>
      <c r="C156" s="351"/>
      <c r="D156" s="351"/>
      <c r="E156" s="351"/>
      <c r="F156" s="351"/>
      <c r="G156" s="171" t="s">
        <v>97</v>
      </c>
      <c r="H156" s="169">
        <v>3600</v>
      </c>
      <c r="I156" s="170" t="s">
        <v>34</v>
      </c>
    </row>
    <row r="157" spans="1:9" ht="21.75" customHeight="1">
      <c r="A157" s="351" t="s">
        <v>429</v>
      </c>
      <c r="B157" s="351"/>
      <c r="C157" s="351"/>
      <c r="D157" s="351"/>
      <c r="E157" s="351"/>
      <c r="F157" s="351"/>
      <c r="G157" s="171" t="s">
        <v>97</v>
      </c>
      <c r="H157" s="169">
        <v>30000</v>
      </c>
      <c r="I157" s="170" t="s">
        <v>34</v>
      </c>
    </row>
    <row r="158" spans="1:9" ht="21.75" customHeight="1">
      <c r="A158" s="351" t="s">
        <v>430</v>
      </c>
      <c r="B158" s="351"/>
      <c r="C158" s="351"/>
      <c r="D158" s="351"/>
      <c r="E158" s="351"/>
      <c r="F158" s="351"/>
      <c r="G158" s="171" t="s">
        <v>97</v>
      </c>
      <c r="H158" s="169">
        <v>10000</v>
      </c>
      <c r="I158" s="170" t="s">
        <v>34</v>
      </c>
    </row>
    <row r="159" spans="1:9" ht="21.75" customHeight="1">
      <c r="A159" s="350" t="s">
        <v>110</v>
      </c>
      <c r="B159" s="350"/>
      <c r="C159" s="350"/>
      <c r="D159" s="350"/>
      <c r="E159" s="350"/>
      <c r="F159" s="350"/>
      <c r="G159" s="171" t="s">
        <v>13</v>
      </c>
      <c r="H159" s="169">
        <v>10000</v>
      </c>
      <c r="I159" s="170" t="s">
        <v>34</v>
      </c>
    </row>
    <row r="160" spans="1:9" ht="21.75" customHeight="1">
      <c r="A160" s="173"/>
      <c r="B160" s="351" t="s">
        <v>409</v>
      </c>
      <c r="C160" s="351"/>
      <c r="D160" s="351"/>
      <c r="E160" s="351"/>
      <c r="G160" s="171" t="s">
        <v>97</v>
      </c>
      <c r="H160" s="180">
        <v>10000</v>
      </c>
      <c r="I160" s="170" t="s">
        <v>34</v>
      </c>
    </row>
    <row r="161" spans="1:10" ht="21.75" customHeight="1">
      <c r="A161" s="349"/>
      <c r="B161" s="349"/>
      <c r="C161" s="349"/>
      <c r="D161" s="349"/>
      <c r="E161" s="349"/>
      <c r="F161" s="349"/>
      <c r="G161" s="174"/>
      <c r="H161" s="166"/>
      <c r="I161" s="167"/>
    </row>
    <row r="162" spans="1:10" ht="21.75" customHeight="1">
      <c r="A162" s="350"/>
      <c r="B162" s="350"/>
      <c r="C162" s="350"/>
      <c r="D162" s="350"/>
      <c r="E162" s="350"/>
      <c r="F162" s="350"/>
      <c r="G162" s="168"/>
      <c r="H162" s="169"/>
      <c r="I162" s="282"/>
    </row>
    <row r="163" spans="1:10" ht="21.75" customHeight="1">
      <c r="A163" s="286"/>
      <c r="B163" s="350"/>
      <c r="C163" s="350"/>
      <c r="D163" s="350"/>
      <c r="E163" s="350"/>
      <c r="F163" s="350"/>
      <c r="G163" s="168"/>
      <c r="H163" s="169"/>
      <c r="I163" s="282"/>
    </row>
    <row r="164" spans="1:10" ht="21.75" customHeight="1">
      <c r="A164" s="351"/>
      <c r="B164" s="351"/>
      <c r="C164" s="351"/>
      <c r="D164" s="351"/>
      <c r="E164" s="351"/>
      <c r="F164" s="351"/>
      <c r="G164" s="283"/>
      <c r="H164" s="189"/>
      <c r="I164" s="282"/>
    </row>
    <row r="165" spans="1:10" ht="21.75" customHeight="1">
      <c r="A165" s="214"/>
      <c r="B165" s="214"/>
      <c r="C165" s="214"/>
      <c r="D165" s="214"/>
      <c r="E165" s="214"/>
      <c r="G165" s="215"/>
      <c r="H165" s="180"/>
      <c r="I165" s="170"/>
    </row>
    <row r="166" spans="1:10" ht="21.75" customHeight="1">
      <c r="A166" s="214"/>
      <c r="B166" s="214"/>
      <c r="C166" s="214"/>
      <c r="D166" s="214"/>
      <c r="E166" s="214"/>
      <c r="G166" s="215"/>
      <c r="H166" s="180"/>
      <c r="I166" s="170"/>
    </row>
    <row r="167" spans="1:10" ht="19.5" customHeight="1">
      <c r="A167" s="214"/>
      <c r="B167" s="214"/>
      <c r="C167" s="214"/>
      <c r="D167" s="214"/>
      <c r="E167" s="214"/>
      <c r="F167" s="214"/>
      <c r="G167" s="215"/>
      <c r="H167" s="180"/>
      <c r="I167" s="178"/>
    </row>
    <row r="168" spans="1:10" ht="21.75" customHeight="1">
      <c r="A168" s="360" t="s">
        <v>100</v>
      </c>
      <c r="B168" s="360"/>
      <c r="C168" s="360"/>
      <c r="D168" s="360"/>
      <c r="E168" s="360"/>
      <c r="F168" s="360"/>
      <c r="G168" s="360"/>
      <c r="H168" s="360"/>
      <c r="I168" s="360"/>
    </row>
    <row r="169" spans="1:10" ht="21.75" customHeight="1">
      <c r="A169" s="359" t="s">
        <v>101</v>
      </c>
      <c r="B169" s="359"/>
      <c r="C169" s="359"/>
      <c r="D169" s="359"/>
      <c r="E169" s="359"/>
      <c r="F169" s="359"/>
      <c r="G169" s="359"/>
      <c r="H169" s="359"/>
      <c r="I169" s="359"/>
    </row>
    <row r="170" spans="1:10" ht="21.75" customHeight="1">
      <c r="A170" s="361" t="s">
        <v>635</v>
      </c>
      <c r="B170" s="361"/>
      <c r="C170" s="361"/>
      <c r="D170" s="361"/>
      <c r="E170" s="361"/>
      <c r="F170" s="361"/>
      <c r="G170" s="361"/>
      <c r="H170" s="361"/>
      <c r="I170" s="361"/>
    </row>
    <row r="171" spans="1:10" ht="21.75" customHeight="1">
      <c r="A171" s="362" t="s">
        <v>99</v>
      </c>
      <c r="B171" s="362"/>
      <c r="C171" s="362"/>
      <c r="D171" s="362"/>
      <c r="E171" s="362"/>
      <c r="F171" s="362"/>
      <c r="G171" s="362"/>
      <c r="H171" s="362"/>
      <c r="I171" s="362"/>
      <c r="J171" s="161"/>
    </row>
    <row r="172" spans="1:10" ht="21.75" customHeight="1">
      <c r="A172" s="352" t="s">
        <v>107</v>
      </c>
      <c r="B172" s="352"/>
      <c r="C172" s="352"/>
      <c r="D172" s="352"/>
      <c r="E172" s="352"/>
      <c r="F172" s="352"/>
      <c r="G172" s="352"/>
      <c r="H172" s="352"/>
      <c r="I172" s="352"/>
    </row>
    <row r="173" spans="1:10" ht="21.75" customHeight="1">
      <c r="A173" s="353" t="s">
        <v>108</v>
      </c>
      <c r="B173" s="353"/>
      <c r="C173" s="353"/>
      <c r="D173" s="353"/>
      <c r="E173" s="353"/>
      <c r="F173" s="353"/>
      <c r="G173" s="162" t="s">
        <v>13</v>
      </c>
      <c r="H173" s="163">
        <f>H174+H203</f>
        <v>472600</v>
      </c>
      <c r="I173" s="164" t="s">
        <v>34</v>
      </c>
      <c r="J173" s="161">
        <f>H173+H215</f>
        <v>502600</v>
      </c>
    </row>
    <row r="174" spans="1:10" ht="21.75" customHeight="1">
      <c r="A174" s="349" t="s">
        <v>21</v>
      </c>
      <c r="B174" s="349"/>
      <c r="C174" s="349"/>
      <c r="D174" s="349"/>
      <c r="E174" s="349"/>
      <c r="F174" s="349"/>
      <c r="G174" s="174" t="s">
        <v>13</v>
      </c>
      <c r="H174" s="166">
        <f>H175</f>
        <v>372600</v>
      </c>
      <c r="I174" s="167" t="s">
        <v>34</v>
      </c>
    </row>
    <row r="175" spans="1:10" ht="21.75" customHeight="1">
      <c r="A175" s="350" t="s">
        <v>106</v>
      </c>
      <c r="B175" s="350"/>
      <c r="C175" s="350"/>
      <c r="D175" s="350"/>
      <c r="E175" s="350"/>
      <c r="F175" s="350"/>
      <c r="G175" s="168" t="s">
        <v>13</v>
      </c>
      <c r="H175" s="169">
        <f>H176+H190</f>
        <v>372600</v>
      </c>
      <c r="I175" s="170" t="s">
        <v>34</v>
      </c>
    </row>
    <row r="176" spans="1:10" ht="21.75" customHeight="1">
      <c r="A176" s="175"/>
      <c r="B176" s="175" t="s">
        <v>232</v>
      </c>
      <c r="C176" s="175"/>
      <c r="D176" s="175"/>
      <c r="E176" s="175"/>
      <c r="F176" s="175"/>
      <c r="G176" s="168" t="s">
        <v>13</v>
      </c>
      <c r="H176" s="169">
        <f>H177+H178+H183</f>
        <v>165000</v>
      </c>
      <c r="I176" s="170" t="s">
        <v>34</v>
      </c>
    </row>
    <row r="177" spans="1:9" ht="21.75" customHeight="1">
      <c r="A177" s="351" t="s">
        <v>141</v>
      </c>
      <c r="B177" s="351"/>
      <c r="C177" s="351"/>
      <c r="D177" s="351"/>
      <c r="E177" s="351"/>
      <c r="F177" s="351"/>
      <c r="G177" s="171" t="s">
        <v>97</v>
      </c>
      <c r="H177" s="169">
        <v>55000</v>
      </c>
      <c r="I177" s="170" t="s">
        <v>34</v>
      </c>
    </row>
    <row r="178" spans="1:9" ht="21.75" customHeight="1">
      <c r="A178" s="351" t="s">
        <v>142</v>
      </c>
      <c r="B178" s="351"/>
      <c r="C178" s="351"/>
      <c r="D178" s="351"/>
      <c r="E178" s="351"/>
      <c r="F178" s="351"/>
      <c r="G178" s="171" t="s">
        <v>13</v>
      </c>
      <c r="H178" s="169">
        <f>H179</f>
        <v>50000</v>
      </c>
      <c r="I178" s="170" t="s">
        <v>34</v>
      </c>
    </row>
    <row r="179" spans="1:9" ht="21.75" customHeight="1">
      <c r="A179" s="173"/>
      <c r="B179" s="351" t="s">
        <v>143</v>
      </c>
      <c r="C179" s="351"/>
      <c r="D179" s="351"/>
      <c r="E179" s="351"/>
      <c r="G179" s="171" t="s">
        <v>97</v>
      </c>
      <c r="H179" s="180">
        <v>50000</v>
      </c>
      <c r="I179" s="170" t="s">
        <v>34</v>
      </c>
    </row>
    <row r="180" spans="1:9" ht="21.75" customHeight="1">
      <c r="A180" s="173"/>
      <c r="B180" s="351" t="s">
        <v>551</v>
      </c>
      <c r="C180" s="351"/>
      <c r="D180" s="351"/>
      <c r="E180" s="351"/>
      <c r="F180" s="351"/>
      <c r="G180" s="351"/>
      <c r="H180" s="351"/>
      <c r="I180" s="170"/>
    </row>
    <row r="181" spans="1:9" ht="21.75" customHeight="1">
      <c r="A181" s="173"/>
      <c r="B181" s="351" t="s">
        <v>553</v>
      </c>
      <c r="C181" s="351"/>
      <c r="D181" s="351"/>
      <c r="E181" s="351"/>
      <c r="F181" s="351"/>
      <c r="G181" s="351"/>
      <c r="H181" s="351"/>
      <c r="I181" s="170"/>
    </row>
    <row r="182" spans="1:9" ht="21.75" customHeight="1">
      <c r="A182" s="275"/>
      <c r="B182" s="351" t="s">
        <v>552</v>
      </c>
      <c r="C182" s="351"/>
      <c r="D182" s="351"/>
      <c r="E182" s="351"/>
      <c r="F182" s="351"/>
      <c r="G182" s="351"/>
      <c r="H182" s="351"/>
      <c r="I182" s="277"/>
    </row>
    <row r="183" spans="1:9" ht="21.75" customHeight="1">
      <c r="A183" s="351" t="s">
        <v>144</v>
      </c>
      <c r="B183" s="351"/>
      <c r="C183" s="351"/>
      <c r="D183" s="351"/>
      <c r="E183" s="351"/>
      <c r="F183" s="351"/>
      <c r="G183" s="171" t="s">
        <v>13</v>
      </c>
      <c r="H183" s="169">
        <f>H184+H187</f>
        <v>60000</v>
      </c>
      <c r="I183" s="170" t="s">
        <v>34</v>
      </c>
    </row>
    <row r="184" spans="1:9" ht="21.75" customHeight="1">
      <c r="A184" s="173"/>
      <c r="B184" s="351" t="s">
        <v>146</v>
      </c>
      <c r="C184" s="351"/>
      <c r="D184" s="351"/>
      <c r="E184" s="351"/>
      <c r="G184" s="171" t="s">
        <v>97</v>
      </c>
      <c r="H184" s="180">
        <v>30000</v>
      </c>
      <c r="I184" s="170" t="s">
        <v>34</v>
      </c>
    </row>
    <row r="185" spans="1:9" ht="21.75" customHeight="1">
      <c r="A185" s="173"/>
      <c r="B185" s="351" t="s">
        <v>371</v>
      </c>
      <c r="C185" s="351"/>
      <c r="D185" s="351"/>
      <c r="E185" s="351"/>
      <c r="F185" s="351"/>
      <c r="G185" s="351"/>
      <c r="H185" s="351"/>
      <c r="I185" s="170"/>
    </row>
    <row r="186" spans="1:9" ht="21.75" customHeight="1">
      <c r="A186" s="173"/>
      <c r="B186" s="351" t="s">
        <v>372</v>
      </c>
      <c r="C186" s="351"/>
      <c r="D186" s="351"/>
      <c r="E186" s="351"/>
      <c r="F186" s="351"/>
      <c r="G186" s="171"/>
      <c r="H186" s="169"/>
      <c r="I186" s="170"/>
    </row>
    <row r="187" spans="1:9" ht="21.75" customHeight="1">
      <c r="A187" s="173"/>
      <c r="B187" s="351" t="s">
        <v>145</v>
      </c>
      <c r="C187" s="351"/>
      <c r="D187" s="351"/>
      <c r="E187" s="351"/>
      <c r="G187" s="171" t="s">
        <v>97</v>
      </c>
      <c r="H187" s="180">
        <v>30000</v>
      </c>
      <c r="I187" s="170" t="s">
        <v>34</v>
      </c>
    </row>
    <row r="188" spans="1:9" ht="21.75" customHeight="1">
      <c r="A188" s="173"/>
      <c r="B188" s="351" t="s">
        <v>544</v>
      </c>
      <c r="C188" s="351"/>
      <c r="D188" s="351"/>
      <c r="E188" s="351"/>
      <c r="F188" s="351"/>
      <c r="G188" s="351"/>
      <c r="H188" s="351"/>
      <c r="I188" s="170"/>
    </row>
    <row r="189" spans="1:9" ht="21.75" customHeight="1">
      <c r="A189" s="271"/>
      <c r="B189" s="351" t="s">
        <v>545</v>
      </c>
      <c r="C189" s="351"/>
      <c r="D189" s="351"/>
      <c r="E189" s="351"/>
      <c r="F189" s="351"/>
      <c r="G189" s="351"/>
      <c r="H189" s="271"/>
      <c r="I189" s="272"/>
    </row>
    <row r="190" spans="1:9" ht="18.75" customHeight="1">
      <c r="A190" s="173"/>
      <c r="B190" s="176" t="s">
        <v>233</v>
      </c>
      <c r="C190" s="173"/>
      <c r="D190" s="173"/>
      <c r="E190" s="173"/>
      <c r="F190" s="172"/>
      <c r="G190" s="171" t="s">
        <v>13</v>
      </c>
      <c r="H190" s="169">
        <f>H191+H192+H193+H194</f>
        <v>207600</v>
      </c>
      <c r="I190" s="170" t="s">
        <v>34</v>
      </c>
    </row>
    <row r="191" spans="1:9" ht="21.75" customHeight="1">
      <c r="A191" s="351" t="s">
        <v>147</v>
      </c>
      <c r="B191" s="351"/>
      <c r="C191" s="351"/>
      <c r="D191" s="351"/>
      <c r="E191" s="351"/>
      <c r="F191" s="351"/>
      <c r="G191" s="171" t="s">
        <v>97</v>
      </c>
      <c r="H191" s="169">
        <v>147600</v>
      </c>
      <c r="I191" s="170" t="s">
        <v>34</v>
      </c>
    </row>
    <row r="192" spans="1:9" ht="21.75" customHeight="1">
      <c r="A192" s="351" t="s">
        <v>148</v>
      </c>
      <c r="B192" s="351"/>
      <c r="C192" s="351"/>
      <c r="D192" s="351"/>
      <c r="E192" s="351"/>
      <c r="F192" s="351"/>
      <c r="G192" s="171" t="s">
        <v>97</v>
      </c>
      <c r="H192" s="169">
        <v>10000</v>
      </c>
      <c r="I192" s="170" t="s">
        <v>34</v>
      </c>
    </row>
    <row r="193" spans="1:9" ht="21.75" customHeight="1">
      <c r="A193" s="351" t="s">
        <v>554</v>
      </c>
      <c r="B193" s="351"/>
      <c r="C193" s="351"/>
      <c r="D193" s="351"/>
      <c r="E193" s="351"/>
      <c r="F193" s="351"/>
      <c r="G193" s="278" t="s">
        <v>97</v>
      </c>
      <c r="H193" s="169">
        <v>30000</v>
      </c>
      <c r="I193" s="277" t="s">
        <v>34</v>
      </c>
    </row>
    <row r="194" spans="1:9" ht="21.75" customHeight="1">
      <c r="A194" s="351" t="s">
        <v>594</v>
      </c>
      <c r="B194" s="351"/>
      <c r="C194" s="351"/>
      <c r="D194" s="351"/>
      <c r="E194" s="351"/>
      <c r="F194" s="351"/>
      <c r="G194" s="283" t="s">
        <v>97</v>
      </c>
      <c r="H194" s="169">
        <v>20000</v>
      </c>
      <c r="I194" s="282" t="s">
        <v>34</v>
      </c>
    </row>
    <row r="199" spans="1:9" s="159" customFormat="1" ht="21.75" customHeight="1">
      <c r="A199" s="350"/>
      <c r="B199" s="350"/>
      <c r="C199" s="350"/>
      <c r="D199" s="350"/>
      <c r="E199" s="350"/>
      <c r="F199" s="350"/>
      <c r="G199" s="168"/>
      <c r="H199" s="169"/>
      <c r="I199" s="170"/>
    </row>
    <row r="200" spans="1:9" s="159" customFormat="1" ht="21.75" customHeight="1">
      <c r="A200" s="244"/>
      <c r="B200" s="244"/>
      <c r="C200" s="244"/>
      <c r="D200" s="244"/>
      <c r="E200" s="244"/>
      <c r="F200" s="244"/>
      <c r="G200" s="247"/>
      <c r="H200" s="169"/>
      <c r="I200" s="170"/>
    </row>
    <row r="201" spans="1:9" s="159" customFormat="1" ht="21.75" customHeight="1">
      <c r="A201" s="245"/>
      <c r="B201" s="245"/>
      <c r="C201" s="245"/>
      <c r="D201" s="245"/>
      <c r="E201" s="245"/>
      <c r="F201" s="245"/>
      <c r="G201" s="238"/>
      <c r="H201" s="169"/>
      <c r="I201" s="178"/>
    </row>
    <row r="202" spans="1:9" ht="21.75" customHeight="1">
      <c r="A202" s="352" t="s">
        <v>107</v>
      </c>
      <c r="B202" s="352"/>
      <c r="C202" s="352"/>
      <c r="D202" s="352"/>
      <c r="E202" s="352"/>
      <c r="F202" s="352"/>
      <c r="G202" s="352"/>
      <c r="H202" s="352"/>
      <c r="I202" s="352"/>
    </row>
    <row r="203" spans="1:9" s="159" customFormat="1" ht="21.75" customHeight="1">
      <c r="A203" s="349" t="s">
        <v>22</v>
      </c>
      <c r="B203" s="349"/>
      <c r="C203" s="349"/>
      <c r="D203" s="349"/>
      <c r="E203" s="349"/>
      <c r="F203" s="349"/>
      <c r="G203" s="174" t="s">
        <v>13</v>
      </c>
      <c r="H203" s="166">
        <f>H204</f>
        <v>100000</v>
      </c>
      <c r="I203" s="167" t="s">
        <v>34</v>
      </c>
    </row>
    <row r="204" spans="1:9" s="159" customFormat="1" ht="21.75" customHeight="1">
      <c r="A204" s="350" t="s">
        <v>111</v>
      </c>
      <c r="B204" s="350"/>
      <c r="C204" s="350"/>
      <c r="D204" s="350"/>
      <c r="E204" s="350"/>
      <c r="F204" s="350"/>
      <c r="G204" s="168" t="s">
        <v>13</v>
      </c>
      <c r="H204" s="169">
        <f>H206</f>
        <v>100000</v>
      </c>
      <c r="I204" s="170" t="s">
        <v>34</v>
      </c>
    </row>
    <row r="205" spans="1:9" s="159" customFormat="1" ht="21.75" customHeight="1">
      <c r="A205" s="237"/>
      <c r="B205" s="350" t="s">
        <v>674</v>
      </c>
      <c r="C205" s="350"/>
      <c r="D205" s="350"/>
      <c r="E205" s="350"/>
      <c r="F205" s="350"/>
      <c r="G205" s="168"/>
      <c r="H205" s="169"/>
      <c r="I205" s="170"/>
    </row>
    <row r="206" spans="1:9" s="159" customFormat="1" ht="21.75" customHeight="1">
      <c r="A206" s="356" t="s">
        <v>675</v>
      </c>
      <c r="B206" s="356"/>
      <c r="C206" s="356"/>
      <c r="D206" s="356"/>
      <c r="E206" s="356"/>
      <c r="F206" s="356"/>
      <c r="G206" s="283" t="s">
        <v>13</v>
      </c>
      <c r="H206" s="189">
        <f>H207+H209+H211</f>
        <v>100000</v>
      </c>
      <c r="I206" s="170" t="s">
        <v>34</v>
      </c>
    </row>
    <row r="207" spans="1:9" s="159" customFormat="1" ht="21.75" customHeight="1">
      <c r="A207" s="283" t="s">
        <v>665</v>
      </c>
      <c r="B207" s="351" t="s">
        <v>666</v>
      </c>
      <c r="C207" s="351"/>
      <c r="D207" s="351"/>
      <c r="E207" s="351"/>
      <c r="F207" s="351"/>
      <c r="G207" s="283" t="s">
        <v>13</v>
      </c>
      <c r="H207" s="189">
        <v>20000</v>
      </c>
      <c r="I207" s="282" t="s">
        <v>34</v>
      </c>
    </row>
    <row r="208" spans="1:9" s="159" customFormat="1" ht="21.75" customHeight="1">
      <c r="A208" s="351" t="s">
        <v>667</v>
      </c>
      <c r="B208" s="351"/>
      <c r="C208" s="351"/>
      <c r="D208" s="351"/>
      <c r="E208" s="351"/>
      <c r="F208" s="351"/>
      <c r="G208" s="283"/>
      <c r="H208" s="189"/>
      <c r="I208" s="282"/>
    </row>
    <row r="209" spans="1:9" s="159" customFormat="1" ht="21.75" customHeight="1">
      <c r="A209" s="283" t="s">
        <v>668</v>
      </c>
      <c r="B209" s="356" t="s">
        <v>669</v>
      </c>
      <c r="C209" s="356"/>
      <c r="D209" s="356"/>
      <c r="E209" s="356"/>
      <c r="F209" s="356"/>
      <c r="G209" s="283" t="s">
        <v>13</v>
      </c>
      <c r="H209" s="189">
        <v>30000</v>
      </c>
      <c r="I209" s="282" t="s">
        <v>34</v>
      </c>
    </row>
    <row r="210" spans="1:9" s="159" customFormat="1" ht="21.75" customHeight="1">
      <c r="A210" s="351" t="s">
        <v>670</v>
      </c>
      <c r="B210" s="351"/>
      <c r="C210" s="351"/>
      <c r="D210" s="351"/>
      <c r="E210" s="351"/>
      <c r="F210" s="351"/>
      <c r="G210" s="283"/>
      <c r="H210" s="189"/>
      <c r="I210" s="282"/>
    </row>
    <row r="211" spans="1:9" s="159" customFormat="1" ht="21.75" customHeight="1">
      <c r="A211" s="283" t="s">
        <v>671</v>
      </c>
      <c r="B211" s="351" t="s">
        <v>672</v>
      </c>
      <c r="C211" s="351"/>
      <c r="D211" s="351"/>
      <c r="E211" s="351"/>
      <c r="F211" s="351"/>
      <c r="G211" s="283" t="s">
        <v>13</v>
      </c>
      <c r="H211" s="189">
        <v>50000</v>
      </c>
      <c r="I211" s="282" t="s">
        <v>34</v>
      </c>
    </row>
    <row r="212" spans="1:9" s="159" customFormat="1" ht="21.75" customHeight="1">
      <c r="A212" s="351" t="s">
        <v>673</v>
      </c>
      <c r="B212" s="351"/>
      <c r="C212" s="351"/>
      <c r="D212" s="351"/>
      <c r="E212" s="351"/>
      <c r="F212" s="351"/>
      <c r="G212" s="283"/>
      <c r="H212" s="189"/>
      <c r="I212" s="282"/>
    </row>
    <row r="213" spans="1:9" s="159" customFormat="1" ht="21.75" customHeight="1">
      <c r="A213" s="311"/>
      <c r="B213" s="311"/>
      <c r="C213" s="311"/>
      <c r="D213" s="311"/>
      <c r="E213" s="311"/>
      <c r="F213" s="311"/>
      <c r="G213" s="283"/>
      <c r="H213" s="189"/>
      <c r="I213" s="282"/>
    </row>
    <row r="214" spans="1:9" ht="21.75" customHeight="1">
      <c r="A214" s="312"/>
      <c r="B214" s="312"/>
      <c r="C214" s="312"/>
      <c r="D214" s="312"/>
      <c r="E214" s="312"/>
      <c r="F214" s="312"/>
      <c r="G214" s="312"/>
      <c r="H214" s="312"/>
      <c r="I214" s="312"/>
    </row>
    <row r="215" spans="1:9" ht="21.75" customHeight="1">
      <c r="A215" s="353" t="s">
        <v>130</v>
      </c>
      <c r="B215" s="353"/>
      <c r="C215" s="353"/>
      <c r="D215" s="353"/>
      <c r="E215" s="353"/>
      <c r="F215" s="353"/>
      <c r="G215" s="162" t="s">
        <v>13</v>
      </c>
      <c r="H215" s="163">
        <v>30000</v>
      </c>
      <c r="I215" s="164" t="s">
        <v>34</v>
      </c>
    </row>
    <row r="216" spans="1:9" ht="21.75" customHeight="1">
      <c r="A216" s="349" t="s">
        <v>21</v>
      </c>
      <c r="B216" s="349"/>
      <c r="C216" s="349"/>
      <c r="D216" s="349"/>
      <c r="E216" s="349"/>
      <c r="F216" s="349"/>
      <c r="G216" s="174" t="s">
        <v>13</v>
      </c>
      <c r="H216" s="166">
        <v>30000</v>
      </c>
      <c r="I216" s="167" t="s">
        <v>34</v>
      </c>
    </row>
    <row r="217" spans="1:9" ht="21.75" customHeight="1">
      <c r="A217" s="350" t="s">
        <v>106</v>
      </c>
      <c r="B217" s="350"/>
      <c r="C217" s="350"/>
      <c r="D217" s="350"/>
      <c r="E217" s="350"/>
      <c r="F217" s="350"/>
      <c r="G217" s="168" t="s">
        <v>13</v>
      </c>
      <c r="H217" s="169">
        <v>30000</v>
      </c>
      <c r="I217" s="170" t="s">
        <v>34</v>
      </c>
    </row>
    <row r="218" spans="1:9" ht="21.75" customHeight="1">
      <c r="A218" s="351" t="s">
        <v>149</v>
      </c>
      <c r="B218" s="351"/>
      <c r="C218" s="351"/>
      <c r="D218" s="351"/>
      <c r="E218" s="351"/>
      <c r="F218" s="351"/>
      <c r="G218" s="171" t="s">
        <v>13</v>
      </c>
      <c r="H218" s="169">
        <v>30000</v>
      </c>
      <c r="I218" s="170" t="s">
        <v>34</v>
      </c>
    </row>
    <row r="219" spans="1:9" s="183" customFormat="1" ht="21.75" customHeight="1">
      <c r="B219" s="362" t="s">
        <v>109</v>
      </c>
      <c r="C219" s="362"/>
      <c r="D219" s="362"/>
      <c r="E219" s="362"/>
      <c r="G219" s="183" t="s">
        <v>97</v>
      </c>
      <c r="H219" s="184">
        <v>30000</v>
      </c>
      <c r="I219" s="170" t="s">
        <v>34</v>
      </c>
    </row>
    <row r="220" spans="1:9" s="183" customFormat="1" ht="21.75" customHeight="1">
      <c r="B220" s="242"/>
      <c r="C220" s="242"/>
      <c r="D220" s="242"/>
      <c r="E220" s="242"/>
      <c r="H220" s="184"/>
      <c r="I220" s="170"/>
    </row>
    <row r="221" spans="1:9" s="183" customFormat="1" ht="21.75" customHeight="1">
      <c r="B221" s="242"/>
      <c r="C221" s="242"/>
      <c r="D221" s="242"/>
      <c r="E221" s="242"/>
      <c r="H221" s="184"/>
      <c r="I221" s="170"/>
    </row>
    <row r="222" spans="1:9" s="183" customFormat="1" ht="21.75" customHeight="1">
      <c r="B222" s="242"/>
      <c r="C222" s="242"/>
      <c r="D222" s="242"/>
      <c r="E222" s="242"/>
      <c r="H222" s="184"/>
      <c r="I222" s="170"/>
    </row>
    <row r="223" spans="1:9" s="183" customFormat="1" ht="21.75" customHeight="1">
      <c r="B223" s="242"/>
      <c r="C223" s="242"/>
      <c r="D223" s="242"/>
      <c r="E223" s="242"/>
      <c r="H223" s="184"/>
      <c r="I223" s="170"/>
    </row>
    <row r="224" spans="1:9" s="183" customFormat="1" ht="21.75" customHeight="1">
      <c r="B224" s="242"/>
      <c r="C224" s="242"/>
      <c r="D224" s="242"/>
      <c r="E224" s="242"/>
      <c r="H224" s="184"/>
      <c r="I224" s="170"/>
    </row>
    <row r="225" spans="2:9" s="183" customFormat="1" ht="21.75" customHeight="1">
      <c r="B225" s="242"/>
      <c r="C225" s="242"/>
      <c r="D225" s="242"/>
      <c r="E225" s="242"/>
      <c r="H225" s="184"/>
      <c r="I225" s="170"/>
    </row>
    <row r="226" spans="2:9" s="183" customFormat="1" ht="21.75" customHeight="1">
      <c r="B226" s="242"/>
      <c r="C226" s="242"/>
      <c r="D226" s="242"/>
      <c r="E226" s="242"/>
      <c r="H226" s="184"/>
      <c r="I226" s="170"/>
    </row>
    <row r="227" spans="2:9" s="183" customFormat="1" ht="21.75" customHeight="1">
      <c r="B227" s="242"/>
      <c r="C227" s="242"/>
      <c r="D227" s="242"/>
      <c r="E227" s="242"/>
      <c r="H227" s="184"/>
      <c r="I227" s="170"/>
    </row>
    <row r="228" spans="2:9" s="183" customFormat="1" ht="21.75" customHeight="1">
      <c r="B228" s="242"/>
      <c r="C228" s="242"/>
      <c r="D228" s="242"/>
      <c r="E228" s="242"/>
      <c r="H228" s="184"/>
      <c r="I228" s="170"/>
    </row>
    <row r="229" spans="2:9" s="183" customFormat="1" ht="21.75" customHeight="1">
      <c r="B229" s="242"/>
      <c r="C229" s="242"/>
      <c r="D229" s="242"/>
      <c r="E229" s="242"/>
      <c r="H229" s="184"/>
      <c r="I229" s="170"/>
    </row>
    <row r="230" spans="2:9" s="183" customFormat="1" ht="21.75" customHeight="1">
      <c r="B230" s="242"/>
      <c r="C230" s="242"/>
      <c r="D230" s="242"/>
      <c r="E230" s="242"/>
      <c r="H230" s="184"/>
      <c r="I230" s="170"/>
    </row>
    <row r="231" spans="2:9" s="183" customFormat="1" ht="21.75" customHeight="1">
      <c r="B231" s="242"/>
      <c r="C231" s="242"/>
      <c r="D231" s="242"/>
      <c r="E231" s="242"/>
      <c r="H231" s="184"/>
      <c r="I231" s="170"/>
    </row>
    <row r="232" spans="2:9" s="183" customFormat="1" ht="21.75" customHeight="1">
      <c r="B232" s="242"/>
      <c r="C232" s="242"/>
      <c r="D232" s="242"/>
      <c r="E232" s="242"/>
      <c r="H232" s="184"/>
      <c r="I232" s="170"/>
    </row>
    <row r="233" spans="2:9" s="183" customFormat="1" ht="21.75" customHeight="1">
      <c r="B233" s="242"/>
      <c r="C233" s="242"/>
      <c r="D233" s="242"/>
      <c r="E233" s="242"/>
      <c r="H233" s="184"/>
      <c r="I233" s="170"/>
    </row>
    <row r="234" spans="2:9" s="183" customFormat="1" ht="21.75" customHeight="1">
      <c r="B234" s="242"/>
      <c r="C234" s="242"/>
      <c r="D234" s="242"/>
      <c r="E234" s="242"/>
      <c r="H234" s="184"/>
      <c r="I234" s="170"/>
    </row>
    <row r="235" spans="2:9" s="183" customFormat="1" ht="21.75" customHeight="1">
      <c r="B235" s="242"/>
      <c r="C235" s="242"/>
      <c r="D235" s="242"/>
      <c r="E235" s="242"/>
      <c r="H235" s="184"/>
      <c r="I235" s="170"/>
    </row>
    <row r="236" spans="2:9" s="183" customFormat="1" ht="21.75" customHeight="1">
      <c r="B236" s="242"/>
      <c r="C236" s="242"/>
      <c r="D236" s="242"/>
      <c r="E236" s="242"/>
      <c r="H236" s="184"/>
      <c r="I236" s="170"/>
    </row>
    <row r="237" spans="2:9" s="183" customFormat="1" ht="21.75" customHeight="1">
      <c r="B237" s="242"/>
      <c r="C237" s="242"/>
      <c r="D237" s="242"/>
      <c r="E237" s="242"/>
      <c r="H237" s="184"/>
      <c r="I237" s="170"/>
    </row>
    <row r="238" spans="2:9" s="183" customFormat="1" ht="21.75" customHeight="1">
      <c r="B238" s="242"/>
      <c r="C238" s="242"/>
      <c r="D238" s="242"/>
      <c r="E238" s="242"/>
      <c r="H238" s="184"/>
      <c r="I238" s="170"/>
    </row>
    <row r="239" spans="2:9" s="183" customFormat="1" ht="21.75" customHeight="1">
      <c r="B239" s="242"/>
      <c r="C239" s="242"/>
      <c r="D239" s="242"/>
      <c r="E239" s="242"/>
      <c r="H239" s="184"/>
      <c r="I239" s="170"/>
    </row>
    <row r="240" spans="2:9" s="183" customFormat="1" ht="21.75" customHeight="1">
      <c r="B240" s="242"/>
      <c r="C240" s="242"/>
      <c r="D240" s="242"/>
      <c r="E240" s="242"/>
      <c r="H240" s="184"/>
      <c r="I240" s="170"/>
    </row>
    <row r="241" spans="1:10" s="183" customFormat="1" ht="21.75" customHeight="1">
      <c r="B241" s="242"/>
      <c r="C241" s="242"/>
      <c r="D241" s="242"/>
      <c r="E241" s="242"/>
      <c r="H241" s="184"/>
      <c r="I241" s="170"/>
    </row>
    <row r="242" spans="1:10" s="183" customFormat="1" ht="21.75" customHeight="1">
      <c r="B242" s="242"/>
      <c r="C242" s="242"/>
      <c r="D242" s="242"/>
      <c r="E242" s="242"/>
      <c r="H242" s="184"/>
      <c r="I242" s="170"/>
    </row>
    <row r="243" spans="1:10" s="183" customFormat="1" ht="21.75" customHeight="1">
      <c r="B243" s="242"/>
      <c r="C243" s="242"/>
      <c r="D243" s="242"/>
      <c r="E243" s="242"/>
      <c r="H243" s="184"/>
      <c r="I243" s="170"/>
    </row>
    <row r="244" spans="1:10" s="183" customFormat="1" ht="21.75" customHeight="1">
      <c r="B244" s="242"/>
      <c r="C244" s="242"/>
      <c r="D244" s="242"/>
      <c r="E244" s="242"/>
      <c r="H244" s="184"/>
      <c r="I244" s="170"/>
    </row>
    <row r="245" spans="1:10" s="183" customFormat="1" ht="21.75" customHeight="1">
      <c r="B245" s="256"/>
      <c r="C245" s="256"/>
      <c r="D245" s="256"/>
      <c r="E245" s="256"/>
      <c r="H245" s="184"/>
      <c r="I245" s="257"/>
    </row>
    <row r="246" spans="1:10" s="217" customFormat="1" ht="18" customHeight="1">
      <c r="B246" s="218"/>
      <c r="C246" s="218"/>
      <c r="D246" s="218"/>
      <c r="E246" s="218"/>
      <c r="F246" s="219"/>
      <c r="H246" s="220"/>
    </row>
    <row r="247" spans="1:10" s="217" customFormat="1" ht="18" customHeight="1">
      <c r="A247" s="364" t="s">
        <v>98</v>
      </c>
      <c r="B247" s="364"/>
      <c r="C247" s="364"/>
      <c r="D247" s="364"/>
      <c r="E247" s="364"/>
      <c r="F247" s="364"/>
      <c r="G247" s="364"/>
      <c r="H247" s="364"/>
      <c r="I247" s="364"/>
    </row>
    <row r="248" spans="1:10" s="217" customFormat="1" ht="18" customHeight="1">
      <c r="A248" s="364" t="s">
        <v>600</v>
      </c>
      <c r="B248" s="364"/>
      <c r="C248" s="364"/>
      <c r="D248" s="364"/>
      <c r="E248" s="364"/>
      <c r="F248" s="364"/>
      <c r="G248" s="364"/>
      <c r="H248" s="364"/>
      <c r="I248" s="364"/>
    </row>
    <row r="249" spans="1:10" s="217" customFormat="1" ht="18" customHeight="1">
      <c r="A249" s="365" t="s">
        <v>100</v>
      </c>
      <c r="B249" s="365"/>
      <c r="C249" s="365"/>
      <c r="D249" s="365"/>
      <c r="E249" s="365"/>
      <c r="F249" s="365"/>
      <c r="G249" s="365"/>
      <c r="H249" s="365"/>
      <c r="I249" s="365"/>
    </row>
    <row r="250" spans="1:10" s="217" customFormat="1" ht="18" customHeight="1">
      <c r="A250" s="364" t="s">
        <v>101</v>
      </c>
      <c r="B250" s="364"/>
      <c r="C250" s="364"/>
      <c r="D250" s="364"/>
      <c r="E250" s="364"/>
      <c r="F250" s="364"/>
      <c r="G250" s="364"/>
      <c r="H250" s="364"/>
      <c r="I250" s="364"/>
    </row>
    <row r="251" spans="1:10" s="217" customFormat="1" ht="21.75" customHeight="1">
      <c r="A251" s="368" t="s">
        <v>663</v>
      </c>
      <c r="B251" s="368"/>
      <c r="C251" s="368"/>
      <c r="D251" s="368"/>
      <c r="E251" s="368"/>
      <c r="F251" s="368"/>
      <c r="G251" s="368"/>
      <c r="H251" s="368"/>
      <c r="I251" s="368"/>
    </row>
    <row r="252" spans="1:10" s="217" customFormat="1" ht="21.75" customHeight="1">
      <c r="A252" s="366" t="s">
        <v>546</v>
      </c>
      <c r="B252" s="366"/>
      <c r="C252" s="366"/>
      <c r="D252" s="366"/>
      <c r="E252" s="366"/>
      <c r="F252" s="366"/>
      <c r="G252" s="366"/>
      <c r="H252" s="366"/>
      <c r="I252" s="366"/>
    </row>
    <row r="253" spans="1:10" s="217" customFormat="1" ht="18.75" customHeight="1">
      <c r="A253" s="367" t="s">
        <v>124</v>
      </c>
      <c r="B253" s="367"/>
      <c r="C253" s="367"/>
      <c r="D253" s="367"/>
      <c r="E253" s="367"/>
      <c r="F253" s="367"/>
      <c r="G253" s="367"/>
      <c r="H253" s="367"/>
      <c r="I253" s="367"/>
    </row>
    <row r="254" spans="1:10" s="217" customFormat="1" ht="21.75" customHeight="1">
      <c r="A254" s="363" t="s">
        <v>125</v>
      </c>
      <c r="B254" s="363"/>
      <c r="C254" s="363"/>
      <c r="D254" s="363"/>
      <c r="E254" s="363"/>
      <c r="F254" s="363"/>
      <c r="G254" s="221" t="s">
        <v>13</v>
      </c>
      <c r="H254" s="222">
        <f>H255+H271+H276</f>
        <v>8260530</v>
      </c>
      <c r="I254" s="223" t="s">
        <v>34</v>
      </c>
      <c r="J254" s="260"/>
    </row>
    <row r="255" spans="1:10" s="217" customFormat="1" ht="21.75" customHeight="1">
      <c r="A255" s="357" t="s">
        <v>150</v>
      </c>
      <c r="B255" s="357"/>
      <c r="C255" s="357"/>
      <c r="D255" s="357"/>
      <c r="E255" s="357"/>
      <c r="F255" s="357"/>
      <c r="G255" s="224" t="s">
        <v>13</v>
      </c>
      <c r="H255" s="225">
        <f>H260+H263+H265+H268+H256</f>
        <v>1527730</v>
      </c>
      <c r="I255" s="226" t="s">
        <v>34</v>
      </c>
    </row>
    <row r="256" spans="1:10" s="217" customFormat="1" ht="21.75" customHeight="1">
      <c r="A256" s="227"/>
      <c r="B256" s="356" t="s">
        <v>151</v>
      </c>
      <c r="C256" s="356"/>
      <c r="D256" s="356"/>
      <c r="E256" s="356"/>
      <c r="F256" s="356"/>
      <c r="G256" s="228" t="s">
        <v>97</v>
      </c>
      <c r="H256" s="229">
        <v>40000</v>
      </c>
      <c r="I256" s="230" t="s">
        <v>34</v>
      </c>
    </row>
    <row r="257" spans="1:9" s="217" customFormat="1" ht="21.75" customHeight="1">
      <c r="A257" s="356" t="s">
        <v>126</v>
      </c>
      <c r="B257" s="356"/>
      <c r="C257" s="356"/>
      <c r="D257" s="356"/>
      <c r="E257" s="356"/>
      <c r="F257" s="356"/>
      <c r="G257" s="356"/>
      <c r="H257" s="229"/>
      <c r="I257" s="230"/>
    </row>
    <row r="258" spans="1:9" s="217" customFormat="1" ht="21.75" customHeight="1">
      <c r="A258" s="356" t="s">
        <v>604</v>
      </c>
      <c r="B258" s="356"/>
      <c r="C258" s="356"/>
      <c r="D258" s="356"/>
      <c r="E258" s="356"/>
      <c r="F258" s="356"/>
      <c r="G258" s="356"/>
      <c r="H258" s="229"/>
      <c r="I258" s="230"/>
    </row>
    <row r="259" spans="1:9" s="217" customFormat="1" ht="21.75" customHeight="1">
      <c r="A259" s="356" t="s">
        <v>152</v>
      </c>
      <c r="B259" s="356"/>
      <c r="C259" s="356"/>
      <c r="D259" s="356"/>
      <c r="E259" s="356"/>
      <c r="F259" s="356"/>
      <c r="G259" s="356"/>
      <c r="H259" s="229"/>
      <c r="I259" s="230"/>
    </row>
    <row r="260" spans="1:9" s="217" customFormat="1" ht="20.25" customHeight="1">
      <c r="A260" s="227"/>
      <c r="B260" s="356" t="s">
        <v>452</v>
      </c>
      <c r="C260" s="356"/>
      <c r="D260" s="356"/>
      <c r="E260" s="356"/>
      <c r="F260" s="356"/>
      <c r="G260" s="228" t="s">
        <v>97</v>
      </c>
      <c r="H260" s="229">
        <v>405000</v>
      </c>
      <c r="I260" s="231" t="s">
        <v>34</v>
      </c>
    </row>
    <row r="261" spans="1:9" s="217" customFormat="1" ht="20.25" customHeight="1">
      <c r="A261" s="356" t="s">
        <v>153</v>
      </c>
      <c r="B261" s="356"/>
      <c r="C261" s="356"/>
      <c r="D261" s="356"/>
      <c r="E261" s="356"/>
      <c r="F261" s="356"/>
      <c r="G261" s="356"/>
      <c r="H261" s="229"/>
    </row>
    <row r="262" spans="1:9" s="217" customFormat="1" ht="20.25" customHeight="1">
      <c r="A262" s="356" t="s">
        <v>529</v>
      </c>
      <c r="B262" s="356"/>
      <c r="C262" s="356"/>
      <c r="D262" s="356"/>
      <c r="E262" s="356"/>
      <c r="F262" s="356"/>
      <c r="G262" s="356"/>
      <c r="H262" s="229"/>
    </row>
    <row r="263" spans="1:9" s="217" customFormat="1" ht="20.25" customHeight="1">
      <c r="A263" s="227"/>
      <c r="B263" s="356" t="s">
        <v>453</v>
      </c>
      <c r="C263" s="356"/>
      <c r="D263" s="356"/>
      <c r="E263" s="356"/>
      <c r="F263" s="356"/>
      <c r="G263" s="228" t="s">
        <v>97</v>
      </c>
      <c r="H263" s="229">
        <v>260000</v>
      </c>
      <c r="I263" s="230" t="s">
        <v>34</v>
      </c>
    </row>
    <row r="264" spans="1:9" s="217" customFormat="1" ht="21.75" customHeight="1">
      <c r="A264" s="356" t="s">
        <v>431</v>
      </c>
      <c r="B264" s="356"/>
      <c r="C264" s="356"/>
      <c r="D264" s="356"/>
      <c r="E264" s="356"/>
      <c r="F264" s="356"/>
      <c r="G264" s="356"/>
      <c r="H264" s="229"/>
      <c r="I264" s="230"/>
    </row>
    <row r="265" spans="1:9" s="217" customFormat="1" ht="21.75" customHeight="1">
      <c r="A265" s="227"/>
      <c r="B265" s="356" t="s">
        <v>454</v>
      </c>
      <c r="C265" s="356"/>
      <c r="D265" s="356"/>
      <c r="E265" s="356"/>
      <c r="F265" s="356"/>
      <c r="G265" s="228" t="s">
        <v>97</v>
      </c>
      <c r="H265" s="229">
        <v>722730</v>
      </c>
      <c r="I265" s="230" t="s">
        <v>34</v>
      </c>
    </row>
    <row r="266" spans="1:9" s="217" customFormat="1" ht="21.75" customHeight="1">
      <c r="A266" s="356" t="s">
        <v>154</v>
      </c>
      <c r="B266" s="356"/>
      <c r="C266" s="356"/>
      <c r="D266" s="356"/>
      <c r="E266" s="356"/>
      <c r="F266" s="356"/>
      <c r="G266" s="356"/>
      <c r="H266" s="229"/>
      <c r="I266" s="230"/>
    </row>
    <row r="267" spans="1:9" s="217" customFormat="1" ht="21.75" customHeight="1">
      <c r="A267" s="356" t="s">
        <v>605</v>
      </c>
      <c r="B267" s="356"/>
      <c r="C267" s="356"/>
      <c r="D267" s="356"/>
      <c r="E267" s="356"/>
      <c r="F267" s="356"/>
      <c r="G267" s="356"/>
      <c r="H267" s="229"/>
      <c r="I267" s="230"/>
    </row>
    <row r="268" spans="1:9" s="217" customFormat="1" ht="21.75" customHeight="1">
      <c r="A268" s="227"/>
      <c r="B268" s="356" t="s">
        <v>455</v>
      </c>
      <c r="C268" s="356"/>
      <c r="D268" s="356"/>
      <c r="E268" s="356"/>
      <c r="F268" s="232"/>
      <c r="G268" s="228" t="s">
        <v>97</v>
      </c>
      <c r="H268" s="233">
        <v>100000</v>
      </c>
      <c r="I268" s="230" t="s">
        <v>34</v>
      </c>
    </row>
    <row r="269" spans="1:9" s="217" customFormat="1" ht="21.75" customHeight="1">
      <c r="A269" s="356" t="s">
        <v>444</v>
      </c>
      <c r="B269" s="356"/>
      <c r="C269" s="356"/>
      <c r="D269" s="356"/>
      <c r="E269" s="356"/>
      <c r="F269" s="356"/>
      <c r="G269" s="356"/>
      <c r="H269" s="356"/>
      <c r="I269" s="230"/>
    </row>
    <row r="270" spans="1:9" s="217" customFormat="1" ht="21.75" customHeight="1">
      <c r="A270" s="356" t="s">
        <v>445</v>
      </c>
      <c r="B270" s="356"/>
      <c r="C270" s="356"/>
      <c r="D270" s="356"/>
      <c r="E270" s="356"/>
      <c r="F270" s="356"/>
      <c r="G270" s="228"/>
      <c r="H270" s="229"/>
      <c r="I270" s="230"/>
    </row>
    <row r="271" spans="1:9" s="217" customFormat="1" ht="18" customHeight="1">
      <c r="A271" s="357" t="s">
        <v>155</v>
      </c>
      <c r="B271" s="357"/>
      <c r="C271" s="357"/>
      <c r="D271" s="357"/>
      <c r="E271" s="357"/>
      <c r="F271" s="357"/>
      <c r="G271" s="224" t="s">
        <v>13</v>
      </c>
      <c r="H271" s="225">
        <v>200000</v>
      </c>
      <c r="I271" s="226" t="s">
        <v>34</v>
      </c>
    </row>
    <row r="272" spans="1:9" s="217" customFormat="1" ht="21.75" customHeight="1">
      <c r="A272" s="356" t="s">
        <v>156</v>
      </c>
      <c r="B272" s="356"/>
      <c r="C272" s="356"/>
      <c r="D272" s="356"/>
      <c r="E272" s="356"/>
      <c r="F272" s="356"/>
      <c r="G272" s="356"/>
      <c r="H272" s="229"/>
    </row>
    <row r="273" spans="1:9" s="217" customFormat="1" ht="21.75" customHeight="1">
      <c r="A273" s="356" t="s">
        <v>157</v>
      </c>
      <c r="B273" s="356"/>
      <c r="C273" s="356"/>
      <c r="D273" s="356"/>
      <c r="E273" s="356"/>
      <c r="F273" s="356"/>
      <c r="G273" s="356"/>
      <c r="H273" s="234"/>
    </row>
    <row r="274" spans="1:9" s="217" customFormat="1" ht="21.75" customHeight="1">
      <c r="A274" s="356" t="s">
        <v>158</v>
      </c>
      <c r="B274" s="356"/>
      <c r="C274" s="356"/>
      <c r="D274" s="356"/>
      <c r="E274" s="356"/>
      <c r="F274" s="356"/>
      <c r="G274" s="356"/>
      <c r="H274" s="220"/>
    </row>
    <row r="275" spans="1:9" s="217" customFormat="1" ht="21.75" customHeight="1">
      <c r="A275" s="356" t="s">
        <v>159</v>
      </c>
      <c r="B275" s="356"/>
      <c r="C275" s="356"/>
      <c r="D275" s="356"/>
      <c r="E275" s="356"/>
      <c r="F275" s="356"/>
      <c r="G275" s="356"/>
      <c r="H275" s="220"/>
    </row>
    <row r="276" spans="1:9" s="217" customFormat="1" ht="19.5" customHeight="1">
      <c r="A276" s="357" t="s">
        <v>160</v>
      </c>
      <c r="B276" s="357"/>
      <c r="C276" s="357"/>
      <c r="D276" s="357"/>
      <c r="E276" s="357"/>
      <c r="F276" s="357"/>
      <c r="G276" s="224" t="s">
        <v>13</v>
      </c>
      <c r="H276" s="225">
        <f>H277+H278+H279</f>
        <v>6532800</v>
      </c>
      <c r="I276" s="226" t="s">
        <v>34</v>
      </c>
    </row>
    <row r="277" spans="1:9" s="217" customFormat="1" ht="21.75" customHeight="1">
      <c r="A277" s="356" t="s">
        <v>538</v>
      </c>
      <c r="B277" s="356"/>
      <c r="C277" s="356"/>
      <c r="D277" s="356"/>
      <c r="E277" s="356"/>
      <c r="F277" s="356"/>
      <c r="G277" s="356"/>
      <c r="H277" s="229">
        <v>36000</v>
      </c>
    </row>
    <row r="278" spans="1:9" s="217" customFormat="1" ht="21.75" customHeight="1">
      <c r="A278" s="356" t="s">
        <v>606</v>
      </c>
      <c r="B278" s="356"/>
      <c r="C278" s="356"/>
      <c r="D278" s="356"/>
      <c r="E278" s="356"/>
      <c r="F278" s="356"/>
      <c r="G278" s="356"/>
      <c r="H278" s="229">
        <v>5306400</v>
      </c>
    </row>
    <row r="279" spans="1:9" s="217" customFormat="1" ht="21.75" customHeight="1">
      <c r="A279" s="356" t="s">
        <v>607</v>
      </c>
      <c r="B279" s="356"/>
      <c r="C279" s="356"/>
      <c r="D279" s="356"/>
      <c r="E279" s="356"/>
      <c r="F279" s="356"/>
      <c r="G279" s="356"/>
      <c r="H279" s="229">
        <v>1190400</v>
      </c>
    </row>
  </sheetData>
  <mergeCells count="196">
    <mergeCell ref="A208:F208"/>
    <mergeCell ref="B209:F209"/>
    <mergeCell ref="A210:F210"/>
    <mergeCell ref="B211:F211"/>
    <mergeCell ref="A212:F212"/>
    <mergeCell ref="A48:F48"/>
    <mergeCell ref="B56:E56"/>
    <mergeCell ref="A29:F29"/>
    <mergeCell ref="B52:H52"/>
    <mergeCell ref="A103:F103"/>
    <mergeCell ref="B66:H66"/>
    <mergeCell ref="B58:F58"/>
    <mergeCell ref="A69:F69"/>
    <mergeCell ref="B50:F50"/>
    <mergeCell ref="A40:F40"/>
    <mergeCell ref="A41:F41"/>
    <mergeCell ref="C74:F74"/>
    <mergeCell ref="A169:I169"/>
    <mergeCell ref="A168:I168"/>
    <mergeCell ref="A191:F191"/>
    <mergeCell ref="B187:E187"/>
    <mergeCell ref="A170:I170"/>
    <mergeCell ref="A171:I171"/>
    <mergeCell ref="A172:I172"/>
    <mergeCell ref="J43:O43"/>
    <mergeCell ref="J44:O44"/>
    <mergeCell ref="J48:O48"/>
    <mergeCell ref="J45:O45"/>
    <mergeCell ref="J40:O40"/>
    <mergeCell ref="J41:O41"/>
    <mergeCell ref="J26:O26"/>
    <mergeCell ref="J42:O42"/>
    <mergeCell ref="J36:O36"/>
    <mergeCell ref="J38:P38"/>
    <mergeCell ref="J39:P39"/>
    <mergeCell ref="B185:H185"/>
    <mergeCell ref="B188:H188"/>
    <mergeCell ref="A178:F178"/>
    <mergeCell ref="A177:F177"/>
    <mergeCell ref="A173:F173"/>
    <mergeCell ref="A174:F174"/>
    <mergeCell ref="A175:F175"/>
    <mergeCell ref="A183:F183"/>
    <mergeCell ref="B181:H181"/>
    <mergeCell ref="B184:E184"/>
    <mergeCell ref="B180:H180"/>
    <mergeCell ref="B182:H182"/>
    <mergeCell ref="B179:E179"/>
    <mergeCell ref="B189:G189"/>
    <mergeCell ref="B186:F186"/>
    <mergeCell ref="A254:F254"/>
    <mergeCell ref="A255:F255"/>
    <mergeCell ref="B219:E219"/>
    <mergeCell ref="A247:I247"/>
    <mergeCell ref="A248:I248"/>
    <mergeCell ref="A249:I249"/>
    <mergeCell ref="A250:I250"/>
    <mergeCell ref="A192:F192"/>
    <mergeCell ref="A218:F218"/>
    <mergeCell ref="A215:F215"/>
    <mergeCell ref="A216:F216"/>
    <mergeCell ref="A217:F217"/>
    <mergeCell ref="A203:F203"/>
    <mergeCell ref="A202:I202"/>
    <mergeCell ref="A193:F193"/>
    <mergeCell ref="A204:F204"/>
    <mergeCell ref="A206:F206"/>
    <mergeCell ref="A199:F199"/>
    <mergeCell ref="A252:I252"/>
    <mergeCell ref="A253:I253"/>
    <mergeCell ref="A251:I251"/>
    <mergeCell ref="A194:F194"/>
    <mergeCell ref="B205:F205"/>
    <mergeCell ref="B207:F207"/>
    <mergeCell ref="A2:I2"/>
    <mergeCell ref="A3:I3"/>
    <mergeCell ref="A4:I4"/>
    <mergeCell ref="A5:I5"/>
    <mergeCell ref="A7:I7"/>
    <mergeCell ref="A12:F12"/>
    <mergeCell ref="A19:F19"/>
    <mergeCell ref="A20:F20"/>
    <mergeCell ref="A8:I8"/>
    <mergeCell ref="A9:I9"/>
    <mergeCell ref="A10:F10"/>
    <mergeCell ref="A11:F11"/>
    <mergeCell ref="A13:F13"/>
    <mergeCell ref="A14:F14"/>
    <mergeCell ref="A15:F15"/>
    <mergeCell ref="A16:F16"/>
    <mergeCell ref="A17:F17"/>
    <mergeCell ref="A6:I6"/>
    <mergeCell ref="A18:F18"/>
    <mergeCell ref="A25:F25"/>
    <mergeCell ref="A39:F39"/>
    <mergeCell ref="A26:F26"/>
    <mergeCell ref="A27:F27"/>
    <mergeCell ref="A30:F30"/>
    <mergeCell ref="A24:F24"/>
    <mergeCell ref="A36:F36"/>
    <mergeCell ref="A37:F37"/>
    <mergeCell ref="A28:F28"/>
    <mergeCell ref="A21:F21"/>
    <mergeCell ref="A22:F22"/>
    <mergeCell ref="A49:F49"/>
    <mergeCell ref="A43:F43"/>
    <mergeCell ref="B44:E44"/>
    <mergeCell ref="B45:F45"/>
    <mergeCell ref="B46:E46"/>
    <mergeCell ref="A23:F23"/>
    <mergeCell ref="B51:E51"/>
    <mergeCell ref="B89:E89"/>
    <mergeCell ref="A84:F84"/>
    <mergeCell ref="A86:F86"/>
    <mergeCell ref="B87:E87"/>
    <mergeCell ref="B53:H53"/>
    <mergeCell ref="B54:H54"/>
    <mergeCell ref="B55:H55"/>
    <mergeCell ref="B57:F57"/>
    <mergeCell ref="B59:F59"/>
    <mergeCell ref="B62:F62"/>
    <mergeCell ref="B68:F68"/>
    <mergeCell ref="B63:F63"/>
    <mergeCell ref="B65:F65"/>
    <mergeCell ref="B61:F61"/>
    <mergeCell ref="A150:F150"/>
    <mergeCell ref="A152:F152"/>
    <mergeCell ref="A151:F151"/>
    <mergeCell ref="B60:E60"/>
    <mergeCell ref="A105:F105"/>
    <mergeCell ref="B70:F70"/>
    <mergeCell ref="B64:I64"/>
    <mergeCell ref="C71:F71"/>
    <mergeCell ref="C73:F73"/>
    <mergeCell ref="C72:F72"/>
    <mergeCell ref="A82:F82"/>
    <mergeCell ref="A83:F83"/>
    <mergeCell ref="A78:F78"/>
    <mergeCell ref="B76:E76"/>
    <mergeCell ref="A79:F79"/>
    <mergeCell ref="A80:F80"/>
    <mergeCell ref="A81:F81"/>
    <mergeCell ref="B88:E88"/>
    <mergeCell ref="A104:F104"/>
    <mergeCell ref="A146:F146"/>
    <mergeCell ref="A85:F85"/>
    <mergeCell ref="A111:F111"/>
    <mergeCell ref="A102:F102"/>
    <mergeCell ref="A278:G278"/>
    <mergeCell ref="A279:G279"/>
    <mergeCell ref="A273:G273"/>
    <mergeCell ref="A274:G274"/>
    <mergeCell ref="A275:G275"/>
    <mergeCell ref="A276:F276"/>
    <mergeCell ref="A277:G277"/>
    <mergeCell ref="B256:F256"/>
    <mergeCell ref="A257:G257"/>
    <mergeCell ref="A258:G258"/>
    <mergeCell ref="A259:G259"/>
    <mergeCell ref="B260:F260"/>
    <mergeCell ref="A261:G261"/>
    <mergeCell ref="A262:G262"/>
    <mergeCell ref="B263:F263"/>
    <mergeCell ref="A264:G264"/>
    <mergeCell ref="A266:G266"/>
    <mergeCell ref="B265:F265"/>
    <mergeCell ref="A271:F271"/>
    <mergeCell ref="A272:G272"/>
    <mergeCell ref="B268:E268"/>
    <mergeCell ref="A270:F270"/>
    <mergeCell ref="A269:H269"/>
    <mergeCell ref="A267:G267"/>
    <mergeCell ref="A161:F161"/>
    <mergeCell ref="A162:F162"/>
    <mergeCell ref="B163:F163"/>
    <mergeCell ref="A164:F164"/>
    <mergeCell ref="A141:F141"/>
    <mergeCell ref="A135:I135"/>
    <mergeCell ref="A136:F136"/>
    <mergeCell ref="A145:F145"/>
    <mergeCell ref="A142:F142"/>
    <mergeCell ref="A143:F143"/>
    <mergeCell ref="A140:F140"/>
    <mergeCell ref="A137:F137"/>
    <mergeCell ref="A138:F138"/>
    <mergeCell ref="A139:F139"/>
    <mergeCell ref="A144:F144"/>
    <mergeCell ref="A147:F147"/>
    <mergeCell ref="B160:E160"/>
    <mergeCell ref="A157:F157"/>
    <mergeCell ref="A158:F158"/>
    <mergeCell ref="A159:F159"/>
    <mergeCell ref="A155:F155"/>
    <mergeCell ref="A153:F153"/>
    <mergeCell ref="A156:F156"/>
    <mergeCell ref="A149:F149"/>
  </mergeCells>
  <pageMargins left="0.78086614170000002" right="0.01" top="0.74803149606299202" bottom="0.74803149606299202" header="0.31496062992126" footer="0.31496062992126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125" zoomScale="115" zoomScaleNormal="115" workbookViewId="0">
      <selection activeCell="G133" sqref="G133"/>
    </sheetView>
  </sheetViews>
  <sheetFormatPr defaultRowHeight="21"/>
  <cols>
    <col min="1" max="1" width="4.75" style="183" customWidth="1"/>
    <col min="2" max="5" width="9" style="183"/>
    <col min="6" max="6" width="11.875" style="184" customWidth="1"/>
    <col min="7" max="7" width="7.375" style="183" customWidth="1"/>
    <col min="8" max="8" width="12.375" style="185" customWidth="1"/>
    <col min="9" max="9" width="7.625" style="183" customWidth="1"/>
    <col min="10" max="10" width="12.875" style="183" customWidth="1"/>
    <col min="11" max="16384" width="9" style="183"/>
  </cols>
  <sheetData>
    <row r="1" spans="1:10">
      <c r="J1" s="170"/>
    </row>
    <row r="2" spans="1:10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13.5" customHeight="1">
      <c r="A6" s="359"/>
      <c r="B6" s="359"/>
      <c r="C6" s="359"/>
      <c r="D6" s="359"/>
      <c r="E6" s="359"/>
      <c r="F6" s="359"/>
      <c r="G6" s="359"/>
      <c r="H6" s="359"/>
      <c r="I6" s="359"/>
      <c r="J6" s="170"/>
    </row>
    <row r="7" spans="1:10">
      <c r="A7" s="361" t="s">
        <v>656</v>
      </c>
      <c r="B7" s="361"/>
      <c r="C7" s="361"/>
      <c r="D7" s="361"/>
      <c r="E7" s="361"/>
      <c r="F7" s="361"/>
      <c r="G7" s="361"/>
      <c r="H7" s="361"/>
      <c r="I7" s="361"/>
      <c r="J7" s="188"/>
    </row>
    <row r="8" spans="1:10" ht="24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170"/>
    </row>
    <row r="9" spans="1:10" ht="24" customHeight="1">
      <c r="A9" s="352" t="s">
        <v>114</v>
      </c>
      <c r="B9" s="352"/>
      <c r="C9" s="352"/>
      <c r="D9" s="352"/>
      <c r="E9" s="352"/>
      <c r="F9" s="352"/>
      <c r="G9" s="352"/>
      <c r="H9" s="352"/>
      <c r="I9" s="352"/>
      <c r="J9" s="188"/>
    </row>
    <row r="10" spans="1:10" ht="24" customHeight="1">
      <c r="A10" s="353" t="s">
        <v>163</v>
      </c>
      <c r="B10" s="353"/>
      <c r="C10" s="353"/>
      <c r="D10" s="353"/>
      <c r="E10" s="353"/>
      <c r="F10" s="353"/>
      <c r="G10" s="162" t="s">
        <v>13</v>
      </c>
      <c r="H10" s="163">
        <f>H11+H33</f>
        <v>4740315</v>
      </c>
      <c r="I10" s="164" t="s">
        <v>34</v>
      </c>
      <c r="J10" s="188" t="e">
        <f>H10+H67+#REF!</f>
        <v>#REF!</v>
      </c>
    </row>
    <row r="11" spans="1:10" ht="24" customHeight="1">
      <c r="A11" s="355" t="s">
        <v>20</v>
      </c>
      <c r="B11" s="355"/>
      <c r="C11" s="355"/>
      <c r="D11" s="355"/>
      <c r="E11" s="355"/>
      <c r="F11" s="355"/>
      <c r="G11" s="165" t="s">
        <v>13</v>
      </c>
      <c r="H11" s="166">
        <f>H12+H17</f>
        <v>1578000</v>
      </c>
      <c r="I11" s="167" t="s">
        <v>34</v>
      </c>
      <c r="J11" s="170"/>
    </row>
    <row r="12" spans="1:10" ht="24" customHeight="1">
      <c r="A12" s="350" t="s">
        <v>414</v>
      </c>
      <c r="B12" s="350"/>
      <c r="C12" s="350"/>
      <c r="D12" s="350"/>
      <c r="E12" s="350"/>
      <c r="F12" s="350"/>
      <c r="G12" s="168" t="s">
        <v>13</v>
      </c>
      <c r="H12" s="169">
        <f>H13+H15</f>
        <v>1245000</v>
      </c>
      <c r="I12" s="170" t="s">
        <v>34</v>
      </c>
      <c r="J12" s="170"/>
    </row>
    <row r="13" spans="1:10" ht="24" customHeight="1">
      <c r="A13" s="354" t="s">
        <v>415</v>
      </c>
      <c r="B13" s="354"/>
      <c r="C13" s="354"/>
      <c r="D13" s="354"/>
      <c r="E13" s="354"/>
      <c r="F13" s="354"/>
      <c r="G13" s="171" t="s">
        <v>97</v>
      </c>
      <c r="H13" s="169">
        <v>1185000</v>
      </c>
      <c r="I13" s="170" t="s">
        <v>34</v>
      </c>
      <c r="J13" s="170"/>
    </row>
    <row r="14" spans="1:10" ht="24" customHeight="1">
      <c r="A14" s="351" t="s">
        <v>345</v>
      </c>
      <c r="B14" s="351"/>
      <c r="C14" s="351"/>
      <c r="D14" s="351"/>
      <c r="E14" s="351"/>
      <c r="F14" s="351"/>
      <c r="G14" s="351"/>
      <c r="H14" s="351"/>
      <c r="I14" s="170"/>
      <c r="J14" s="170"/>
    </row>
    <row r="15" spans="1:10" ht="24" customHeight="1">
      <c r="A15" s="354" t="s">
        <v>411</v>
      </c>
      <c r="B15" s="354"/>
      <c r="C15" s="354"/>
      <c r="D15" s="354"/>
      <c r="E15" s="354"/>
      <c r="F15" s="354"/>
      <c r="G15" s="171" t="s">
        <v>97</v>
      </c>
      <c r="H15" s="169">
        <v>60000</v>
      </c>
      <c r="I15" s="170" t="s">
        <v>34</v>
      </c>
      <c r="J15" s="170"/>
    </row>
    <row r="16" spans="1:10" ht="24" customHeight="1">
      <c r="A16" s="351" t="s">
        <v>531</v>
      </c>
      <c r="B16" s="351"/>
      <c r="C16" s="351"/>
      <c r="D16" s="351"/>
      <c r="E16" s="351"/>
      <c r="F16" s="351"/>
      <c r="G16" s="351"/>
      <c r="H16" s="351"/>
      <c r="I16" s="170"/>
      <c r="J16" s="170"/>
    </row>
    <row r="17" spans="1:10" ht="24" customHeight="1">
      <c r="A17" s="350" t="s">
        <v>105</v>
      </c>
      <c r="B17" s="350"/>
      <c r="C17" s="350"/>
      <c r="D17" s="350"/>
      <c r="E17" s="350"/>
      <c r="F17" s="350"/>
      <c r="G17" s="171" t="s">
        <v>13</v>
      </c>
      <c r="H17" s="169">
        <f>H18+H20</f>
        <v>333000</v>
      </c>
      <c r="I17" s="170" t="s">
        <v>34</v>
      </c>
      <c r="J17" s="170"/>
    </row>
    <row r="18" spans="1:10" ht="24" customHeight="1">
      <c r="A18" s="351" t="s">
        <v>416</v>
      </c>
      <c r="B18" s="351"/>
      <c r="C18" s="351"/>
      <c r="D18" s="351"/>
      <c r="E18" s="351"/>
      <c r="F18" s="351"/>
      <c r="G18" s="171" t="s">
        <v>97</v>
      </c>
      <c r="H18" s="169">
        <v>309000</v>
      </c>
      <c r="I18" s="170" t="s">
        <v>34</v>
      </c>
      <c r="J18" s="188"/>
    </row>
    <row r="19" spans="1:10" ht="24" customHeight="1">
      <c r="A19" s="351" t="s">
        <v>346</v>
      </c>
      <c r="B19" s="351"/>
      <c r="C19" s="351"/>
      <c r="D19" s="351"/>
      <c r="E19" s="351"/>
      <c r="F19" s="351"/>
      <c r="G19" s="351"/>
      <c r="H19" s="351"/>
      <c r="I19" s="170"/>
      <c r="J19" s="170"/>
    </row>
    <row r="20" spans="1:10" ht="24" customHeight="1">
      <c r="A20" s="351" t="s">
        <v>394</v>
      </c>
      <c r="B20" s="351"/>
      <c r="C20" s="351"/>
      <c r="D20" s="351"/>
      <c r="E20" s="351"/>
      <c r="F20" s="351"/>
      <c r="G20" s="171" t="s">
        <v>97</v>
      </c>
      <c r="H20" s="169">
        <v>24000</v>
      </c>
      <c r="I20" s="170" t="s">
        <v>34</v>
      </c>
      <c r="J20" s="170"/>
    </row>
    <row r="21" spans="1:10" ht="24" customHeight="1">
      <c r="A21" s="351" t="s">
        <v>167</v>
      </c>
      <c r="B21" s="351"/>
      <c r="C21" s="351"/>
      <c r="D21" s="351"/>
      <c r="E21" s="351"/>
      <c r="F21" s="351"/>
      <c r="G21" s="171"/>
      <c r="H21" s="169"/>
      <c r="I21" s="170"/>
      <c r="J21" s="170"/>
    </row>
    <row r="22" spans="1:10" ht="24" customHeight="1">
      <c r="A22" s="351" t="s">
        <v>166</v>
      </c>
      <c r="B22" s="351"/>
      <c r="C22" s="351"/>
      <c r="D22" s="351"/>
      <c r="E22" s="351"/>
      <c r="F22" s="351"/>
      <c r="G22" s="171"/>
      <c r="H22" s="169"/>
      <c r="I22" s="170"/>
      <c r="J22" s="170"/>
    </row>
    <row r="23" spans="1:10" ht="24" customHeight="1">
      <c r="J23" s="170"/>
    </row>
    <row r="24" spans="1:10" ht="24" customHeight="1">
      <c r="J24" s="170"/>
    </row>
    <row r="25" spans="1:10" ht="24" customHeight="1">
      <c r="A25" s="175"/>
      <c r="B25" s="175"/>
      <c r="C25" s="175"/>
      <c r="D25" s="175"/>
      <c r="E25" s="175"/>
      <c r="F25" s="175"/>
      <c r="G25" s="168"/>
      <c r="H25" s="169"/>
      <c r="I25" s="170"/>
      <c r="J25" s="170"/>
    </row>
    <row r="26" spans="1:10" ht="24" customHeight="1">
      <c r="A26" s="351"/>
      <c r="B26" s="351"/>
      <c r="C26" s="351"/>
      <c r="D26" s="351"/>
      <c r="E26" s="351"/>
      <c r="F26" s="351"/>
      <c r="G26" s="171"/>
      <c r="H26" s="169"/>
      <c r="I26" s="170"/>
      <c r="J26" s="170"/>
    </row>
    <row r="27" spans="1:10" ht="24" customHeight="1">
      <c r="A27" s="351"/>
      <c r="B27" s="351"/>
      <c r="C27" s="351"/>
      <c r="D27" s="351"/>
      <c r="E27" s="351"/>
      <c r="F27" s="351"/>
      <c r="G27" s="171"/>
      <c r="H27" s="169"/>
      <c r="I27" s="170"/>
      <c r="J27" s="170"/>
    </row>
    <row r="28" spans="1:10" ht="24" customHeight="1">
      <c r="A28" s="351"/>
      <c r="B28" s="351"/>
      <c r="C28" s="351"/>
      <c r="D28" s="351"/>
      <c r="E28" s="351"/>
      <c r="F28" s="351"/>
      <c r="G28" s="253"/>
      <c r="H28" s="169"/>
      <c r="I28" s="252"/>
      <c r="J28" s="170"/>
    </row>
    <row r="29" spans="1:10" ht="24" customHeight="1">
      <c r="A29" s="251"/>
      <c r="B29" s="251"/>
      <c r="C29" s="251"/>
      <c r="D29" s="251"/>
      <c r="E29" s="251"/>
      <c r="F29" s="251"/>
      <c r="G29" s="253"/>
      <c r="H29" s="169"/>
      <c r="I29" s="252"/>
      <c r="J29" s="170"/>
    </row>
    <row r="30" spans="1:10" ht="24" customHeight="1">
      <c r="A30" s="306"/>
      <c r="B30" s="306"/>
      <c r="C30" s="306"/>
      <c r="D30" s="306"/>
      <c r="E30" s="306"/>
      <c r="F30" s="306"/>
      <c r="G30" s="283"/>
      <c r="H30" s="169"/>
      <c r="I30" s="282"/>
      <c r="J30" s="282"/>
    </row>
    <row r="31" spans="1:10" ht="24" customHeight="1">
      <c r="A31" s="214"/>
      <c r="B31" s="214"/>
      <c r="C31" s="214"/>
      <c r="D31" s="214"/>
      <c r="E31" s="214"/>
      <c r="F31" s="214"/>
      <c r="G31" s="215"/>
      <c r="H31" s="169"/>
      <c r="I31" s="170"/>
      <c r="J31" s="170"/>
    </row>
    <row r="32" spans="1:10" ht="21" customHeight="1">
      <c r="A32" s="173"/>
      <c r="B32" s="173"/>
      <c r="C32" s="173"/>
      <c r="D32" s="173"/>
      <c r="E32" s="173"/>
      <c r="F32" s="173"/>
      <c r="G32" s="171"/>
      <c r="H32" s="169"/>
      <c r="I32" s="170"/>
      <c r="J32" s="170"/>
    </row>
    <row r="33" spans="1:10" ht="24" customHeight="1">
      <c r="A33" s="349" t="s">
        <v>21</v>
      </c>
      <c r="B33" s="349"/>
      <c r="C33" s="349"/>
      <c r="D33" s="349"/>
      <c r="E33" s="349"/>
      <c r="F33" s="349"/>
      <c r="G33" s="174" t="s">
        <v>13</v>
      </c>
      <c r="H33" s="166">
        <f>H34</f>
        <v>3162315</v>
      </c>
      <c r="I33" s="167" t="s">
        <v>34</v>
      </c>
      <c r="J33" s="280"/>
    </row>
    <row r="34" spans="1:10" ht="24" customHeight="1">
      <c r="A34" s="350" t="s">
        <v>106</v>
      </c>
      <c r="B34" s="350"/>
      <c r="C34" s="350"/>
      <c r="D34" s="350"/>
      <c r="E34" s="350"/>
      <c r="F34" s="350"/>
      <c r="G34" s="168" t="s">
        <v>13</v>
      </c>
      <c r="H34" s="169">
        <f>H25+H35+H52</f>
        <v>3162315</v>
      </c>
      <c r="I34" s="170" t="s">
        <v>34</v>
      </c>
      <c r="J34" s="280"/>
    </row>
    <row r="35" spans="1:10" ht="24" customHeight="1">
      <c r="A35" s="173"/>
      <c r="B35" s="176" t="s">
        <v>232</v>
      </c>
      <c r="C35" s="173"/>
      <c r="D35" s="173"/>
      <c r="E35" s="173"/>
      <c r="F35" s="173"/>
      <c r="G35" s="171" t="s">
        <v>13</v>
      </c>
      <c r="H35" s="169">
        <f>H36+H41+H50</f>
        <v>2242315</v>
      </c>
      <c r="I35" s="170" t="s">
        <v>34</v>
      </c>
      <c r="J35" s="170"/>
    </row>
    <row r="36" spans="1:10" ht="21.75" customHeight="1">
      <c r="A36" s="351" t="s">
        <v>168</v>
      </c>
      <c r="B36" s="351"/>
      <c r="C36" s="351"/>
      <c r="D36" s="351"/>
      <c r="E36" s="351"/>
      <c r="F36" s="351"/>
      <c r="G36" s="171" t="s">
        <v>13</v>
      </c>
      <c r="H36" s="169">
        <f>H37+H38+H39+H40</f>
        <v>1327400</v>
      </c>
      <c r="I36" s="170" t="s">
        <v>34</v>
      </c>
      <c r="J36" s="170"/>
    </row>
    <row r="37" spans="1:10" ht="21.75" customHeight="1">
      <c r="A37" s="173"/>
      <c r="B37" s="351" t="s">
        <v>479</v>
      </c>
      <c r="C37" s="351"/>
      <c r="D37" s="351"/>
      <c r="E37" s="351"/>
      <c r="G37" s="171" t="s">
        <v>97</v>
      </c>
      <c r="H37" s="180">
        <v>1112400</v>
      </c>
      <c r="I37" s="170" t="s">
        <v>34</v>
      </c>
      <c r="J37" s="170"/>
    </row>
    <row r="38" spans="1:10" ht="21.75" customHeight="1">
      <c r="A38" s="173"/>
      <c r="B38" s="351" t="s">
        <v>480</v>
      </c>
      <c r="C38" s="351"/>
      <c r="D38" s="351"/>
      <c r="E38" s="351"/>
      <c r="G38" s="171" t="s">
        <v>97</v>
      </c>
      <c r="H38" s="180">
        <v>5000</v>
      </c>
      <c r="I38" s="170" t="s">
        <v>34</v>
      </c>
      <c r="J38" s="170"/>
    </row>
    <row r="39" spans="1:10" ht="21.75" customHeight="1">
      <c r="A39" s="173"/>
      <c r="B39" s="356" t="s">
        <v>556</v>
      </c>
      <c r="C39" s="356"/>
      <c r="D39" s="356"/>
      <c r="E39" s="356"/>
      <c r="F39" s="356"/>
      <c r="G39" s="171" t="s">
        <v>97</v>
      </c>
      <c r="H39" s="180">
        <v>200000</v>
      </c>
      <c r="I39" s="170" t="s">
        <v>34</v>
      </c>
      <c r="J39" s="170"/>
    </row>
    <row r="40" spans="1:10" ht="21.75" customHeight="1">
      <c r="A40" s="246"/>
      <c r="B40" s="351" t="s">
        <v>481</v>
      </c>
      <c r="C40" s="351"/>
      <c r="D40" s="351"/>
      <c r="E40" s="351"/>
      <c r="G40" s="248" t="s">
        <v>97</v>
      </c>
      <c r="H40" s="180">
        <v>10000</v>
      </c>
      <c r="I40" s="249" t="s">
        <v>34</v>
      </c>
      <c r="J40" s="249"/>
    </row>
    <row r="41" spans="1:10" ht="21.75" customHeight="1">
      <c r="A41" s="351" t="s">
        <v>169</v>
      </c>
      <c r="B41" s="351"/>
      <c r="C41" s="351"/>
      <c r="D41" s="351"/>
      <c r="E41" s="351"/>
      <c r="F41" s="351"/>
      <c r="G41" s="171" t="s">
        <v>13</v>
      </c>
      <c r="H41" s="169">
        <f>H43+H46</f>
        <v>864915</v>
      </c>
      <c r="I41" s="170" t="s">
        <v>34</v>
      </c>
      <c r="J41" s="170"/>
    </row>
    <row r="42" spans="1:10" ht="21.75" customHeight="1">
      <c r="A42" s="351" t="s">
        <v>170</v>
      </c>
      <c r="B42" s="351"/>
      <c r="C42" s="351"/>
      <c r="D42" s="351"/>
      <c r="E42" s="351"/>
      <c r="F42" s="351"/>
      <c r="G42" s="171"/>
      <c r="H42" s="169"/>
      <c r="I42" s="170"/>
      <c r="J42" s="170"/>
    </row>
    <row r="43" spans="1:10" ht="21.75" customHeight="1">
      <c r="A43" s="173"/>
      <c r="B43" s="351" t="s">
        <v>171</v>
      </c>
      <c r="C43" s="351"/>
      <c r="D43" s="351"/>
      <c r="E43" s="351"/>
      <c r="G43" s="171" t="s">
        <v>97</v>
      </c>
      <c r="H43" s="180">
        <v>164915</v>
      </c>
      <c r="I43" s="170" t="s">
        <v>34</v>
      </c>
      <c r="J43" s="170"/>
    </row>
    <row r="44" spans="1:10" ht="21.75" customHeight="1">
      <c r="A44" s="351" t="s">
        <v>173</v>
      </c>
      <c r="B44" s="351"/>
      <c r="C44" s="351"/>
      <c r="D44" s="351"/>
      <c r="E44" s="351"/>
      <c r="F44" s="351"/>
      <c r="G44" s="171"/>
      <c r="H44" s="169"/>
      <c r="I44" s="170"/>
      <c r="J44" s="170"/>
    </row>
    <row r="45" spans="1:10" ht="21.75" customHeight="1">
      <c r="A45" s="351" t="s">
        <v>174</v>
      </c>
      <c r="B45" s="351"/>
      <c r="C45" s="351"/>
      <c r="D45" s="351"/>
      <c r="E45" s="351"/>
      <c r="F45" s="351"/>
      <c r="G45" s="171"/>
      <c r="H45" s="169"/>
      <c r="I45" s="170"/>
      <c r="J45" s="170"/>
    </row>
    <row r="46" spans="1:10" ht="21.75" customHeight="1">
      <c r="A46" s="173"/>
      <c r="B46" s="351" t="s">
        <v>172</v>
      </c>
      <c r="C46" s="351"/>
      <c r="D46" s="351"/>
      <c r="E46" s="351"/>
      <c r="G46" s="171" t="s">
        <v>97</v>
      </c>
      <c r="H46" s="180">
        <v>700000</v>
      </c>
      <c r="I46" s="170" t="s">
        <v>34</v>
      </c>
      <c r="J46" s="170"/>
    </row>
    <row r="47" spans="1:10" ht="21.75" customHeight="1">
      <c r="A47" s="351" t="s">
        <v>417</v>
      </c>
      <c r="B47" s="351"/>
      <c r="C47" s="351"/>
      <c r="D47" s="351"/>
      <c r="E47" s="351"/>
      <c r="F47" s="351"/>
      <c r="G47" s="351"/>
      <c r="H47" s="351"/>
      <c r="I47" s="170"/>
    </row>
    <row r="48" spans="1:10" ht="21.75" customHeight="1">
      <c r="A48" s="351" t="s">
        <v>418</v>
      </c>
      <c r="B48" s="351"/>
      <c r="C48" s="351"/>
      <c r="D48" s="351"/>
      <c r="E48" s="351"/>
      <c r="F48" s="351"/>
      <c r="G48" s="351"/>
      <c r="H48" s="207"/>
      <c r="I48" s="170"/>
    </row>
    <row r="49" spans="1:10" ht="21.75" customHeight="1">
      <c r="A49" s="351" t="s">
        <v>419</v>
      </c>
      <c r="B49" s="351"/>
      <c r="C49" s="351"/>
      <c r="D49" s="351"/>
      <c r="E49" s="351"/>
      <c r="F49" s="351"/>
      <c r="G49" s="351"/>
      <c r="H49" s="207"/>
      <c r="I49" s="170"/>
    </row>
    <row r="50" spans="1:10" ht="21.75" customHeight="1">
      <c r="A50" s="351" t="s">
        <v>420</v>
      </c>
      <c r="B50" s="351"/>
      <c r="C50" s="351"/>
      <c r="D50" s="351"/>
      <c r="E50" s="351"/>
      <c r="F50" s="351"/>
      <c r="G50" s="171" t="s">
        <v>13</v>
      </c>
      <c r="H50" s="169">
        <v>50000</v>
      </c>
      <c r="I50" s="170" t="s">
        <v>34</v>
      </c>
    </row>
    <row r="51" spans="1:10" ht="21.75" customHeight="1">
      <c r="A51" s="173"/>
      <c r="B51" s="351" t="s">
        <v>468</v>
      </c>
      <c r="C51" s="351"/>
      <c r="D51" s="351"/>
      <c r="E51" s="351"/>
      <c r="F51" s="351"/>
      <c r="G51" s="171" t="s">
        <v>97</v>
      </c>
      <c r="H51" s="180">
        <v>50000</v>
      </c>
      <c r="I51" s="170" t="s">
        <v>34</v>
      </c>
      <c r="J51" s="170"/>
    </row>
    <row r="52" spans="1:10" ht="24" customHeight="1">
      <c r="A52" s="173"/>
      <c r="B52" s="176" t="s">
        <v>233</v>
      </c>
      <c r="C52" s="173"/>
      <c r="D52" s="173"/>
      <c r="E52" s="173"/>
      <c r="F52" s="173"/>
      <c r="G52" s="171" t="s">
        <v>13</v>
      </c>
      <c r="H52" s="169">
        <f>H54+H55+H56+H57+H60+H61+H58+H53+H62</f>
        <v>920000</v>
      </c>
      <c r="I52" s="170" t="s">
        <v>34</v>
      </c>
      <c r="J52" s="170"/>
    </row>
    <row r="53" spans="1:10" ht="21.75" customHeight="1">
      <c r="A53" s="351" t="s">
        <v>557</v>
      </c>
      <c r="B53" s="351"/>
      <c r="C53" s="351"/>
      <c r="D53" s="351"/>
      <c r="E53" s="351"/>
      <c r="F53" s="351"/>
      <c r="G53" s="281" t="s">
        <v>97</v>
      </c>
      <c r="H53" s="169">
        <v>17000</v>
      </c>
      <c r="I53" s="280" t="s">
        <v>34</v>
      </c>
      <c r="J53" s="280"/>
    </row>
    <row r="54" spans="1:10" ht="21.75" customHeight="1">
      <c r="A54" s="351" t="s">
        <v>558</v>
      </c>
      <c r="B54" s="351"/>
      <c r="C54" s="351"/>
      <c r="D54" s="351"/>
      <c r="E54" s="351"/>
      <c r="F54" s="351"/>
      <c r="G54" s="171" t="s">
        <v>97</v>
      </c>
      <c r="H54" s="169">
        <v>20000</v>
      </c>
      <c r="I54" s="170" t="s">
        <v>34</v>
      </c>
    </row>
    <row r="55" spans="1:10" ht="21.75" customHeight="1">
      <c r="A55" s="351" t="s">
        <v>470</v>
      </c>
      <c r="B55" s="351"/>
      <c r="C55" s="351"/>
      <c r="D55" s="351"/>
      <c r="E55" s="351"/>
      <c r="F55" s="351"/>
      <c r="G55" s="171" t="s">
        <v>97</v>
      </c>
      <c r="H55" s="169">
        <v>123000</v>
      </c>
      <c r="I55" s="170" t="s">
        <v>34</v>
      </c>
    </row>
    <row r="56" spans="1:10" ht="21.75" customHeight="1">
      <c r="A56" s="351" t="s">
        <v>471</v>
      </c>
      <c r="B56" s="351"/>
      <c r="C56" s="351"/>
      <c r="D56" s="351"/>
      <c r="E56" s="351"/>
      <c r="F56" s="351"/>
      <c r="G56" s="171" t="s">
        <v>97</v>
      </c>
      <c r="H56" s="169">
        <v>20000</v>
      </c>
      <c r="I56" s="170" t="s">
        <v>34</v>
      </c>
    </row>
    <row r="57" spans="1:10" ht="21.75" customHeight="1">
      <c r="A57" s="351" t="s">
        <v>559</v>
      </c>
      <c r="B57" s="351"/>
      <c r="C57" s="351"/>
      <c r="D57" s="351"/>
      <c r="E57" s="351"/>
      <c r="F57" s="351"/>
      <c r="G57" s="171" t="s">
        <v>97</v>
      </c>
      <c r="H57" s="169">
        <v>5000</v>
      </c>
      <c r="I57" s="170" t="s">
        <v>34</v>
      </c>
    </row>
    <row r="58" spans="1:10" ht="21.75" customHeight="1">
      <c r="A58" s="351" t="s">
        <v>560</v>
      </c>
      <c r="B58" s="351"/>
      <c r="C58" s="351"/>
      <c r="D58" s="351"/>
      <c r="E58" s="351"/>
      <c r="F58" s="351"/>
      <c r="G58" s="248" t="s">
        <v>97</v>
      </c>
      <c r="H58" s="169">
        <v>15000</v>
      </c>
      <c r="I58" s="249" t="s">
        <v>34</v>
      </c>
    </row>
    <row r="59" spans="1:10" ht="21.75" customHeight="1">
      <c r="A59" s="251"/>
      <c r="B59" s="351" t="s">
        <v>482</v>
      </c>
      <c r="C59" s="351"/>
      <c r="D59" s="351"/>
      <c r="E59" s="351"/>
      <c r="F59" s="351"/>
      <c r="G59" s="253"/>
      <c r="H59" s="169"/>
      <c r="I59" s="252"/>
    </row>
    <row r="60" spans="1:10" ht="21.75" customHeight="1">
      <c r="A60" s="351" t="s">
        <v>561</v>
      </c>
      <c r="B60" s="351"/>
      <c r="C60" s="351"/>
      <c r="D60" s="351"/>
      <c r="E60" s="351"/>
      <c r="F60" s="351"/>
      <c r="G60" s="281" t="s">
        <v>97</v>
      </c>
      <c r="H60" s="169">
        <v>200000</v>
      </c>
      <c r="I60" s="280" t="s">
        <v>34</v>
      </c>
    </row>
    <row r="61" spans="1:10" ht="21.75" customHeight="1">
      <c r="A61" s="351" t="s">
        <v>562</v>
      </c>
      <c r="B61" s="351"/>
      <c r="C61" s="351"/>
      <c r="D61" s="351"/>
      <c r="E61" s="351"/>
      <c r="F61" s="351"/>
      <c r="G61" s="171" t="s">
        <v>97</v>
      </c>
      <c r="H61" s="169">
        <v>500000</v>
      </c>
      <c r="I61" s="170" t="s">
        <v>34</v>
      </c>
    </row>
    <row r="62" spans="1:10" ht="21.75" customHeight="1">
      <c r="A62" s="351" t="s">
        <v>655</v>
      </c>
      <c r="B62" s="351"/>
      <c r="C62" s="351"/>
      <c r="D62" s="351"/>
      <c r="E62" s="351"/>
      <c r="F62" s="351"/>
      <c r="G62" s="283" t="s">
        <v>97</v>
      </c>
      <c r="H62" s="169">
        <v>20000</v>
      </c>
      <c r="I62" s="282" t="s">
        <v>34</v>
      </c>
    </row>
    <row r="63" spans="1:10" ht="21.75" customHeight="1">
      <c r="A63" s="309"/>
      <c r="B63" s="309"/>
      <c r="C63" s="309"/>
      <c r="D63" s="309"/>
      <c r="E63" s="309"/>
      <c r="F63" s="309"/>
      <c r="G63" s="283"/>
      <c r="H63" s="169"/>
      <c r="I63" s="282"/>
    </row>
    <row r="64" spans="1:10" ht="21.75" customHeight="1">
      <c r="A64" s="309"/>
      <c r="B64" s="309"/>
      <c r="C64" s="309"/>
      <c r="D64" s="309"/>
      <c r="E64" s="309"/>
      <c r="F64" s="309"/>
      <c r="G64" s="283"/>
      <c r="H64" s="169"/>
      <c r="I64" s="282"/>
    </row>
    <row r="65" spans="1:10" ht="24" customHeight="1">
      <c r="A65" s="246"/>
      <c r="B65" s="246"/>
      <c r="C65" s="246"/>
      <c r="D65" s="246"/>
      <c r="E65" s="246"/>
      <c r="F65" s="246"/>
      <c r="G65" s="248"/>
      <c r="H65" s="169"/>
      <c r="I65" s="249"/>
    </row>
    <row r="66" spans="1:10" ht="21.75" customHeight="1">
      <c r="A66" s="352" t="s">
        <v>114</v>
      </c>
      <c r="B66" s="352"/>
      <c r="C66" s="352"/>
      <c r="D66" s="352"/>
      <c r="E66" s="352"/>
      <c r="F66" s="352"/>
      <c r="G66" s="352"/>
      <c r="H66" s="352"/>
      <c r="I66" s="352"/>
    </row>
    <row r="67" spans="1:10" ht="21.75" customHeight="1">
      <c r="A67" s="353" t="s">
        <v>115</v>
      </c>
      <c r="B67" s="353"/>
      <c r="C67" s="353"/>
      <c r="D67" s="353"/>
      <c r="E67" s="353"/>
      <c r="F67" s="353"/>
      <c r="G67" s="162" t="s">
        <v>13</v>
      </c>
      <c r="H67" s="163">
        <f>H68+H71</f>
        <v>572500</v>
      </c>
      <c r="I67" s="164" t="s">
        <v>34</v>
      </c>
    </row>
    <row r="68" spans="1:10" ht="24" customHeight="1">
      <c r="A68" s="349" t="s">
        <v>21</v>
      </c>
      <c r="B68" s="349"/>
      <c r="C68" s="349"/>
      <c r="D68" s="349"/>
      <c r="E68" s="349"/>
      <c r="F68" s="349"/>
      <c r="G68" s="174" t="s">
        <v>13</v>
      </c>
      <c r="H68" s="166">
        <f>H69</f>
        <v>150000</v>
      </c>
      <c r="I68" s="167" t="s">
        <v>34</v>
      </c>
      <c r="J68" s="170"/>
    </row>
    <row r="69" spans="1:10" ht="24" customHeight="1">
      <c r="A69" s="350" t="s">
        <v>106</v>
      </c>
      <c r="B69" s="350"/>
      <c r="C69" s="350"/>
      <c r="D69" s="350"/>
      <c r="E69" s="350"/>
      <c r="F69" s="350"/>
      <c r="G69" s="168" t="s">
        <v>13</v>
      </c>
      <c r="H69" s="169">
        <f>H70</f>
        <v>150000</v>
      </c>
      <c r="I69" s="170" t="s">
        <v>34</v>
      </c>
      <c r="J69" s="170"/>
    </row>
    <row r="70" spans="1:10" ht="24" customHeight="1">
      <c r="A70" s="351" t="s">
        <v>176</v>
      </c>
      <c r="B70" s="351"/>
      <c r="C70" s="351"/>
      <c r="D70" s="351"/>
      <c r="E70" s="351"/>
      <c r="F70" s="351"/>
      <c r="G70" s="171" t="s">
        <v>97</v>
      </c>
      <c r="H70" s="169">
        <v>150000</v>
      </c>
      <c r="I70" s="170" t="s">
        <v>34</v>
      </c>
      <c r="J70" s="170"/>
    </row>
    <row r="71" spans="1:10" s="160" customFormat="1" ht="21.75" customHeight="1">
      <c r="A71" s="349" t="s">
        <v>22</v>
      </c>
      <c r="B71" s="349"/>
      <c r="C71" s="349"/>
      <c r="D71" s="349"/>
      <c r="E71" s="349"/>
      <c r="F71" s="349"/>
      <c r="G71" s="174" t="s">
        <v>13</v>
      </c>
      <c r="H71" s="166">
        <f>H72</f>
        <v>422500</v>
      </c>
      <c r="I71" s="167" t="s">
        <v>34</v>
      </c>
    </row>
    <row r="72" spans="1:10" s="160" customFormat="1" ht="21.75" customHeight="1">
      <c r="A72" s="350" t="s">
        <v>177</v>
      </c>
      <c r="B72" s="350"/>
      <c r="C72" s="350"/>
      <c r="D72" s="350"/>
      <c r="E72" s="350"/>
      <c r="F72" s="350"/>
      <c r="G72" s="168" t="s">
        <v>13</v>
      </c>
      <c r="H72" s="169">
        <f>H74+H75+H76+H78+H81</f>
        <v>422500</v>
      </c>
      <c r="I72" s="170" t="s">
        <v>34</v>
      </c>
    </row>
    <row r="73" spans="1:10" ht="21.75" customHeight="1">
      <c r="A73" s="358" t="s">
        <v>631</v>
      </c>
      <c r="B73" s="358"/>
      <c r="C73" s="358"/>
      <c r="D73" s="358"/>
      <c r="E73" s="358"/>
      <c r="F73" s="358"/>
      <c r="G73" s="358"/>
      <c r="H73" s="169"/>
      <c r="I73" s="170"/>
    </row>
    <row r="74" spans="1:10" ht="21.75" customHeight="1">
      <c r="A74" s="351" t="s">
        <v>641</v>
      </c>
      <c r="B74" s="351"/>
      <c r="C74" s="351"/>
      <c r="D74" s="351"/>
      <c r="E74" s="351"/>
      <c r="F74" s="351"/>
      <c r="G74" s="177" t="s">
        <v>13</v>
      </c>
      <c r="H74" s="169">
        <v>50000</v>
      </c>
      <c r="I74" s="178" t="s">
        <v>34</v>
      </c>
    </row>
    <row r="75" spans="1:10" ht="21.75" customHeight="1">
      <c r="A75" s="358" t="s">
        <v>642</v>
      </c>
      <c r="B75" s="358"/>
      <c r="C75" s="358"/>
      <c r="D75" s="358"/>
      <c r="E75" s="358"/>
      <c r="F75" s="358"/>
      <c r="G75" s="177" t="s">
        <v>13</v>
      </c>
      <c r="H75" s="169">
        <v>21000</v>
      </c>
      <c r="I75" s="178" t="s">
        <v>34</v>
      </c>
    </row>
    <row r="76" spans="1:10" ht="21.75" customHeight="1">
      <c r="A76" s="362" t="s">
        <v>632</v>
      </c>
      <c r="B76" s="362"/>
      <c r="C76" s="362"/>
      <c r="D76" s="362"/>
      <c r="E76" s="362"/>
      <c r="F76" s="362"/>
      <c r="G76" s="177" t="s">
        <v>13</v>
      </c>
      <c r="H76" s="184">
        <v>20000</v>
      </c>
      <c r="I76" s="178" t="s">
        <v>34</v>
      </c>
    </row>
    <row r="77" spans="1:10" ht="21.75" customHeight="1">
      <c r="A77" s="358" t="s">
        <v>633</v>
      </c>
      <c r="B77" s="358"/>
      <c r="C77" s="358"/>
      <c r="D77" s="358"/>
      <c r="E77" s="358"/>
      <c r="F77" s="358"/>
      <c r="G77" s="358"/>
      <c r="H77" s="169"/>
      <c r="I77" s="282"/>
    </row>
    <row r="78" spans="1:10" ht="21.75" customHeight="1">
      <c r="A78" s="351" t="s">
        <v>634</v>
      </c>
      <c r="B78" s="351"/>
      <c r="C78" s="351"/>
      <c r="D78" s="351"/>
      <c r="E78" s="351"/>
      <c r="F78" s="351"/>
      <c r="G78" s="177" t="s">
        <v>13</v>
      </c>
      <c r="H78" s="169">
        <v>9500</v>
      </c>
      <c r="I78" s="178" t="s">
        <v>34</v>
      </c>
    </row>
    <row r="79" spans="1:10" s="160" customFormat="1" ht="21.75" customHeight="1">
      <c r="A79" s="369" t="s">
        <v>643</v>
      </c>
      <c r="B79" s="369"/>
      <c r="C79" s="369"/>
    </row>
    <row r="80" spans="1:10" s="160" customFormat="1" ht="21.75" customHeight="1">
      <c r="A80" s="308"/>
      <c r="B80" s="308"/>
      <c r="C80" s="308"/>
    </row>
    <row r="81" spans="1:10" s="160" customFormat="1" ht="21.75" customHeight="1">
      <c r="A81" s="308" t="s">
        <v>647</v>
      </c>
      <c r="B81" s="308"/>
      <c r="C81" s="308"/>
      <c r="G81" s="160" t="s">
        <v>13</v>
      </c>
      <c r="H81" s="310">
        <f>H82+H85+H88</f>
        <v>322000</v>
      </c>
      <c r="I81" s="160" t="s">
        <v>34</v>
      </c>
    </row>
    <row r="82" spans="1:10" s="160" customFormat="1" ht="21.75" customHeight="1">
      <c r="A82" s="369" t="s">
        <v>676</v>
      </c>
      <c r="B82" s="369"/>
      <c r="C82" s="369"/>
      <c r="D82" s="369"/>
      <c r="E82" s="369"/>
      <c r="F82" s="369"/>
      <c r="G82" s="160" t="s">
        <v>13</v>
      </c>
      <c r="H82" s="305">
        <v>98000</v>
      </c>
      <c r="I82" s="160" t="s">
        <v>34</v>
      </c>
    </row>
    <row r="83" spans="1:10" s="160" customFormat="1" ht="21.75" customHeight="1">
      <c r="A83" s="369" t="s">
        <v>661</v>
      </c>
      <c r="B83" s="369"/>
      <c r="C83" s="369"/>
      <c r="D83" s="369"/>
      <c r="E83" s="369"/>
      <c r="F83" s="369"/>
      <c r="G83" s="369"/>
      <c r="H83" s="305"/>
    </row>
    <row r="84" spans="1:10" s="160" customFormat="1" ht="21.75" customHeight="1">
      <c r="A84" s="369" t="s">
        <v>677</v>
      </c>
      <c r="B84" s="369"/>
      <c r="C84" s="369"/>
      <c r="D84" s="369"/>
      <c r="E84" s="369"/>
      <c r="F84" s="369"/>
      <c r="G84" s="369"/>
      <c r="H84" s="305"/>
    </row>
    <row r="85" spans="1:10" s="160" customFormat="1" ht="21.75" customHeight="1">
      <c r="A85" s="369" t="s">
        <v>658</v>
      </c>
      <c r="B85" s="369"/>
      <c r="C85" s="369"/>
      <c r="D85" s="369"/>
      <c r="E85" s="369"/>
      <c r="F85" s="369"/>
      <c r="G85" s="160" t="s">
        <v>13</v>
      </c>
      <c r="H85" s="305">
        <v>95000</v>
      </c>
      <c r="I85" s="160" t="s">
        <v>34</v>
      </c>
    </row>
    <row r="86" spans="1:10" s="160" customFormat="1" ht="21.75" customHeight="1">
      <c r="A86" s="369" t="s">
        <v>659</v>
      </c>
      <c r="B86" s="369"/>
      <c r="C86" s="369"/>
      <c r="D86" s="369"/>
      <c r="E86" s="369"/>
      <c r="F86" s="369"/>
      <c r="G86" s="369"/>
      <c r="H86" s="305"/>
    </row>
    <row r="87" spans="1:10" s="160" customFormat="1" ht="21.75" customHeight="1">
      <c r="A87" s="369" t="s">
        <v>660</v>
      </c>
      <c r="B87" s="369"/>
      <c r="C87" s="369"/>
      <c r="D87" s="369"/>
      <c r="E87" s="369"/>
      <c r="F87" s="369"/>
      <c r="G87" s="369"/>
      <c r="H87" s="305"/>
    </row>
    <row r="88" spans="1:10" s="160" customFormat="1" ht="21.75" customHeight="1">
      <c r="A88" s="369" t="s">
        <v>657</v>
      </c>
      <c r="B88" s="369"/>
      <c r="C88" s="369"/>
      <c r="D88" s="369"/>
      <c r="E88" s="369"/>
      <c r="F88" s="369"/>
      <c r="G88" s="160" t="s">
        <v>13</v>
      </c>
      <c r="H88" s="305">
        <v>129000</v>
      </c>
      <c r="I88" s="160" t="s">
        <v>34</v>
      </c>
    </row>
    <row r="89" spans="1:10" s="160" customFormat="1" ht="21.75" customHeight="1">
      <c r="A89" s="369" t="s">
        <v>678</v>
      </c>
      <c r="B89" s="369"/>
      <c r="C89" s="369"/>
      <c r="D89" s="369"/>
      <c r="E89" s="369"/>
      <c r="F89" s="369"/>
      <c r="G89" s="369"/>
    </row>
    <row r="90" spans="1:10" ht="23.25" customHeight="1">
      <c r="A90" s="352"/>
      <c r="B90" s="352"/>
      <c r="C90" s="352"/>
      <c r="D90" s="352"/>
      <c r="E90" s="352"/>
      <c r="F90" s="352"/>
      <c r="G90" s="352"/>
      <c r="H90" s="352"/>
      <c r="I90" s="352"/>
      <c r="J90" s="170"/>
    </row>
    <row r="91" spans="1:10" ht="23.25" customHeight="1">
      <c r="A91" s="321"/>
      <c r="B91" s="321"/>
      <c r="C91" s="321"/>
      <c r="D91" s="321"/>
      <c r="E91" s="321"/>
      <c r="F91" s="321"/>
      <c r="G91" s="321"/>
      <c r="H91" s="321"/>
      <c r="I91" s="321"/>
      <c r="J91" s="282"/>
    </row>
    <row r="92" spans="1:10" ht="23.25" customHeight="1">
      <c r="A92" s="321"/>
      <c r="B92" s="321"/>
      <c r="C92" s="321"/>
      <c r="D92" s="321"/>
      <c r="E92" s="321"/>
      <c r="F92" s="321"/>
      <c r="G92" s="321"/>
      <c r="H92" s="321"/>
      <c r="I92" s="321"/>
      <c r="J92" s="282"/>
    </row>
    <row r="93" spans="1:10" ht="23.25" customHeight="1">
      <c r="A93" s="350"/>
      <c r="B93" s="350"/>
      <c r="C93" s="350"/>
      <c r="D93" s="350"/>
      <c r="E93" s="350"/>
      <c r="F93" s="350"/>
      <c r="G93" s="168"/>
      <c r="H93" s="169"/>
      <c r="I93" s="170"/>
      <c r="J93" s="170"/>
    </row>
    <row r="94" spans="1:10" ht="23.25" customHeight="1">
      <c r="A94" s="351"/>
      <c r="B94" s="351"/>
      <c r="C94" s="351"/>
      <c r="D94" s="351"/>
      <c r="E94" s="351"/>
      <c r="F94" s="351"/>
      <c r="G94" s="171"/>
      <c r="H94" s="169"/>
      <c r="I94" s="170"/>
    </row>
    <row r="95" spans="1:10" ht="23.25" customHeight="1">
      <c r="A95" s="351"/>
      <c r="B95" s="351"/>
      <c r="C95" s="351"/>
      <c r="D95" s="351"/>
      <c r="E95" s="351"/>
      <c r="F95" s="351"/>
      <c r="G95" s="171"/>
      <c r="H95" s="169"/>
      <c r="I95" s="170"/>
    </row>
    <row r="96" spans="1:10" ht="23.25" customHeight="1">
      <c r="A96" s="351"/>
      <c r="B96" s="351"/>
      <c r="C96" s="351"/>
      <c r="D96" s="351"/>
      <c r="E96" s="351"/>
      <c r="F96" s="351"/>
      <c r="G96" s="171"/>
      <c r="H96" s="169"/>
      <c r="I96" s="170"/>
    </row>
    <row r="97" spans="1:9" ht="24" customHeight="1">
      <c r="A97" s="320"/>
      <c r="B97" s="320"/>
      <c r="C97" s="320"/>
      <c r="D97" s="320"/>
      <c r="E97" s="320"/>
      <c r="F97" s="320"/>
      <c r="G97" s="283"/>
      <c r="H97" s="169"/>
      <c r="I97" s="282"/>
    </row>
    <row r="98" spans="1:9" ht="24" customHeight="1">
      <c r="A98" s="352" t="s">
        <v>114</v>
      </c>
      <c r="B98" s="352"/>
      <c r="C98" s="352"/>
      <c r="D98" s="352"/>
      <c r="E98" s="352"/>
      <c r="F98" s="352"/>
      <c r="G98" s="352"/>
      <c r="H98" s="352"/>
      <c r="I98" s="352"/>
    </row>
    <row r="99" spans="1:9" ht="24" customHeight="1">
      <c r="A99" s="353" t="s">
        <v>118</v>
      </c>
      <c r="B99" s="353"/>
      <c r="C99" s="353"/>
      <c r="D99" s="353"/>
      <c r="E99" s="353"/>
      <c r="F99" s="353"/>
      <c r="G99" s="162" t="s">
        <v>13</v>
      </c>
      <c r="H99" s="163">
        <f>H100</f>
        <v>51400</v>
      </c>
      <c r="I99" s="164" t="s">
        <v>34</v>
      </c>
    </row>
    <row r="100" spans="1:9" ht="24.75" customHeight="1">
      <c r="A100" s="349" t="s">
        <v>21</v>
      </c>
      <c r="B100" s="349"/>
      <c r="C100" s="349"/>
      <c r="D100" s="349"/>
      <c r="E100" s="349"/>
      <c r="F100" s="349"/>
      <c r="G100" s="174" t="s">
        <v>13</v>
      </c>
      <c r="H100" s="166">
        <f>H101</f>
        <v>51400</v>
      </c>
      <c r="I100" s="167" t="s">
        <v>34</v>
      </c>
    </row>
    <row r="101" spans="1:9" ht="24.75" customHeight="1">
      <c r="A101" s="350" t="s">
        <v>106</v>
      </c>
      <c r="B101" s="350"/>
      <c r="C101" s="350"/>
      <c r="D101" s="350"/>
      <c r="E101" s="350"/>
      <c r="F101" s="350"/>
      <c r="G101" s="168" t="s">
        <v>13</v>
      </c>
      <c r="H101" s="169">
        <f>H102+H103+H104</f>
        <v>51400</v>
      </c>
      <c r="I101" s="282" t="s">
        <v>34</v>
      </c>
    </row>
    <row r="102" spans="1:9" ht="24" customHeight="1">
      <c r="A102" s="351" t="s">
        <v>348</v>
      </c>
      <c r="B102" s="351"/>
      <c r="C102" s="351"/>
      <c r="D102" s="351"/>
      <c r="E102" s="351"/>
      <c r="F102" s="351"/>
      <c r="G102" s="283" t="s">
        <v>97</v>
      </c>
      <c r="H102" s="169">
        <v>30000</v>
      </c>
      <c r="I102" s="282" t="s">
        <v>34</v>
      </c>
    </row>
    <row r="103" spans="1:9" ht="24" customHeight="1">
      <c r="A103" s="351" t="s">
        <v>349</v>
      </c>
      <c r="B103" s="351"/>
      <c r="C103" s="351"/>
      <c r="D103" s="351"/>
      <c r="E103" s="351"/>
      <c r="F103" s="351"/>
      <c r="G103" s="283" t="s">
        <v>97</v>
      </c>
      <c r="H103" s="169">
        <v>11400</v>
      </c>
      <c r="I103" s="282" t="s">
        <v>34</v>
      </c>
    </row>
    <row r="104" spans="1:9">
      <c r="A104" s="351" t="s">
        <v>350</v>
      </c>
      <c r="B104" s="351"/>
      <c r="C104" s="351"/>
      <c r="D104" s="351"/>
      <c r="E104" s="351"/>
      <c r="F104" s="351"/>
      <c r="G104" s="283" t="s">
        <v>97</v>
      </c>
      <c r="H104" s="169">
        <v>10000</v>
      </c>
      <c r="I104" s="282" t="s">
        <v>34</v>
      </c>
    </row>
    <row r="105" spans="1:9">
      <c r="A105" s="358"/>
      <c r="B105" s="358"/>
      <c r="C105" s="358"/>
      <c r="D105" s="358"/>
      <c r="E105" s="358"/>
      <c r="F105" s="358"/>
      <c r="G105" s="358"/>
      <c r="H105" s="169"/>
      <c r="I105" s="282"/>
    </row>
    <row r="106" spans="1:9">
      <c r="A106" s="351"/>
      <c r="B106" s="351"/>
      <c r="C106" s="351"/>
      <c r="D106" s="351"/>
      <c r="E106" s="351"/>
      <c r="F106" s="351"/>
      <c r="G106" s="177"/>
      <c r="H106" s="169"/>
      <c r="I106" s="178"/>
    </row>
    <row r="107" spans="1:9">
      <c r="A107" s="358"/>
      <c r="B107" s="358"/>
      <c r="C107" s="358"/>
      <c r="D107" s="358"/>
      <c r="E107" s="358"/>
      <c r="F107" s="358"/>
      <c r="G107" s="177"/>
      <c r="H107" s="169"/>
      <c r="I107" s="178"/>
    </row>
    <row r="108" spans="1:9">
      <c r="A108" s="362"/>
      <c r="B108" s="362"/>
      <c r="C108" s="362"/>
      <c r="D108" s="362"/>
      <c r="E108" s="362"/>
      <c r="F108" s="362"/>
      <c r="G108" s="177"/>
      <c r="H108" s="184"/>
      <c r="I108" s="178"/>
    </row>
    <row r="109" spans="1:9" ht="15" customHeight="1">
      <c r="A109" s="358"/>
      <c r="B109" s="358"/>
      <c r="C109" s="358"/>
      <c r="D109" s="358"/>
      <c r="E109" s="358"/>
      <c r="F109" s="358"/>
      <c r="G109" s="358"/>
      <c r="H109" s="169"/>
      <c r="I109" s="282"/>
    </row>
    <row r="110" spans="1:9">
      <c r="A110" s="351"/>
      <c r="B110" s="351"/>
      <c r="C110" s="351"/>
      <c r="D110" s="351"/>
      <c r="E110" s="351"/>
      <c r="F110" s="351"/>
      <c r="G110" s="177"/>
      <c r="H110" s="169"/>
      <c r="I110" s="178"/>
    </row>
    <row r="111" spans="1:9">
      <c r="A111" s="369"/>
      <c r="B111" s="369"/>
      <c r="C111" s="369"/>
      <c r="D111" s="160"/>
      <c r="E111" s="160"/>
      <c r="F111" s="160"/>
      <c r="G111" s="160"/>
      <c r="H111" s="160"/>
      <c r="I111" s="160"/>
    </row>
    <row r="112" spans="1:9">
      <c r="A112" s="322"/>
      <c r="B112" s="322"/>
      <c r="C112" s="322"/>
      <c r="D112" s="160"/>
      <c r="E112" s="160"/>
      <c r="F112" s="160"/>
      <c r="G112" s="160"/>
      <c r="H112" s="160"/>
      <c r="I112" s="160"/>
    </row>
    <row r="113" spans="1:9">
      <c r="A113" s="322"/>
      <c r="B113" s="322"/>
      <c r="C113" s="322"/>
      <c r="D113" s="160"/>
      <c r="E113" s="160"/>
      <c r="F113" s="160"/>
      <c r="G113" s="160"/>
      <c r="H113" s="310"/>
      <c r="I113" s="160"/>
    </row>
    <row r="114" spans="1:9">
      <c r="A114" s="369"/>
      <c r="B114" s="369"/>
      <c r="C114" s="369"/>
      <c r="D114" s="369"/>
      <c r="E114" s="369"/>
      <c r="F114" s="369"/>
      <c r="G114" s="160"/>
      <c r="H114" s="305"/>
      <c r="I114" s="160"/>
    </row>
    <row r="115" spans="1:9">
      <c r="A115" s="369"/>
      <c r="B115" s="369"/>
      <c r="C115" s="369"/>
      <c r="D115" s="369"/>
      <c r="E115" s="369"/>
      <c r="F115" s="369"/>
      <c r="G115" s="369"/>
      <c r="H115" s="305"/>
      <c r="I115" s="160"/>
    </row>
    <row r="116" spans="1:9">
      <c r="A116" s="369"/>
      <c r="B116" s="369"/>
      <c r="C116" s="369"/>
      <c r="D116" s="369"/>
      <c r="E116" s="369"/>
      <c r="F116" s="369"/>
      <c r="G116" s="369"/>
      <c r="H116" s="305"/>
      <c r="I116" s="160"/>
    </row>
    <row r="117" spans="1:9">
      <c r="A117" s="369"/>
      <c r="B117" s="369"/>
      <c r="C117" s="369"/>
      <c r="D117" s="369"/>
      <c r="E117" s="369"/>
      <c r="F117" s="369"/>
      <c r="G117" s="160"/>
      <c r="H117" s="305"/>
      <c r="I117" s="160"/>
    </row>
    <row r="118" spans="1:9">
      <c r="A118" s="369"/>
      <c r="B118" s="369"/>
      <c r="C118" s="369"/>
      <c r="D118" s="369"/>
      <c r="E118" s="369"/>
      <c r="F118" s="369"/>
      <c r="G118" s="369"/>
      <c r="H118" s="305"/>
      <c r="I118" s="160"/>
    </row>
    <row r="119" spans="1:9">
      <c r="A119" s="369"/>
      <c r="B119" s="369"/>
      <c r="C119" s="369"/>
      <c r="D119" s="369"/>
      <c r="E119" s="369"/>
      <c r="F119" s="369"/>
      <c r="G119" s="369"/>
      <c r="H119" s="305"/>
      <c r="I119" s="160"/>
    </row>
    <row r="120" spans="1:9">
      <c r="A120" s="369"/>
      <c r="B120" s="369"/>
      <c r="C120" s="369"/>
      <c r="D120" s="369"/>
      <c r="E120" s="369"/>
      <c r="F120" s="369"/>
      <c r="G120" s="160"/>
      <c r="H120" s="305"/>
      <c r="I120" s="160"/>
    </row>
    <row r="121" spans="1:9">
      <c r="A121" s="369"/>
      <c r="B121" s="369"/>
      <c r="C121" s="369"/>
      <c r="D121" s="369"/>
      <c r="E121" s="369"/>
      <c r="F121" s="369"/>
      <c r="G121" s="369"/>
      <c r="H121" s="160"/>
      <c r="I121" s="160"/>
    </row>
  </sheetData>
  <mergeCells count="101">
    <mergeCell ref="A104:F104"/>
    <mergeCell ref="A105:G105"/>
    <mergeCell ref="A99:F99"/>
    <mergeCell ref="A100:F100"/>
    <mergeCell ref="A101:F101"/>
    <mergeCell ref="A102:F102"/>
    <mergeCell ref="A103:F103"/>
    <mergeCell ref="A118:G118"/>
    <mergeCell ref="A119:G119"/>
    <mergeCell ref="A120:F120"/>
    <mergeCell ref="A121:G121"/>
    <mergeCell ref="A98:I98"/>
    <mergeCell ref="A111:C111"/>
    <mergeCell ref="A114:F114"/>
    <mergeCell ref="A115:G115"/>
    <mergeCell ref="A116:G116"/>
    <mergeCell ref="A117:F117"/>
    <mergeCell ref="A106:F106"/>
    <mergeCell ref="A107:F107"/>
    <mergeCell ref="A108:F108"/>
    <mergeCell ref="A109:G109"/>
    <mergeCell ref="A110:F110"/>
    <mergeCell ref="A2:I2"/>
    <mergeCell ref="A3:I3"/>
    <mergeCell ref="A4:I4"/>
    <mergeCell ref="A5:I5"/>
    <mergeCell ref="A6:I6"/>
    <mergeCell ref="A12:F12"/>
    <mergeCell ref="A13:F13"/>
    <mergeCell ref="A7:I7"/>
    <mergeCell ref="A8:I8"/>
    <mergeCell ref="A9:I9"/>
    <mergeCell ref="A10:F10"/>
    <mergeCell ref="A11:F11"/>
    <mergeCell ref="A14:H14"/>
    <mergeCell ref="A36:F36"/>
    <mergeCell ref="A16:H16"/>
    <mergeCell ref="A55:F55"/>
    <mergeCell ref="B37:E37"/>
    <mergeCell ref="A41:F41"/>
    <mergeCell ref="A42:F42"/>
    <mergeCell ref="B43:E43"/>
    <mergeCell ref="B40:E40"/>
    <mergeCell ref="A54:F54"/>
    <mergeCell ref="B46:E46"/>
    <mergeCell ref="A44:F44"/>
    <mergeCell ref="A22:F22"/>
    <mergeCell ref="A33:F33"/>
    <mergeCell ref="A34:F34"/>
    <mergeCell ref="B38:E38"/>
    <mergeCell ref="A27:F27"/>
    <mergeCell ref="A28:F28"/>
    <mergeCell ref="A20:F20"/>
    <mergeCell ref="A21:F21"/>
    <mergeCell ref="A57:F57"/>
    <mergeCell ref="A48:G48"/>
    <mergeCell ref="A49:G49"/>
    <mergeCell ref="A53:F53"/>
    <mergeCell ref="B39:F39"/>
    <mergeCell ref="A56:F56"/>
    <mergeCell ref="A45:F45"/>
    <mergeCell ref="A50:F50"/>
    <mergeCell ref="A47:H47"/>
    <mergeCell ref="B51:F51"/>
    <mergeCell ref="A18:F18"/>
    <mergeCell ref="A15:F15"/>
    <mergeCell ref="A17:F17"/>
    <mergeCell ref="A19:H19"/>
    <mergeCell ref="A26:F26"/>
    <mergeCell ref="A60:F60"/>
    <mergeCell ref="A61:F61"/>
    <mergeCell ref="A58:F58"/>
    <mergeCell ref="B59:F59"/>
    <mergeCell ref="A67:F67"/>
    <mergeCell ref="A66:I66"/>
    <mergeCell ref="A62:F62"/>
    <mergeCell ref="A69:F69"/>
    <mergeCell ref="A70:F70"/>
    <mergeCell ref="A68:F68"/>
    <mergeCell ref="A71:F71"/>
    <mergeCell ref="A73:G73"/>
    <mergeCell ref="A72:F72"/>
    <mergeCell ref="A86:G86"/>
    <mergeCell ref="A89:G89"/>
    <mergeCell ref="A87:G87"/>
    <mergeCell ref="A93:F93"/>
    <mergeCell ref="A94:F94"/>
    <mergeCell ref="A95:F95"/>
    <mergeCell ref="A96:F96"/>
    <mergeCell ref="A84:G84"/>
    <mergeCell ref="A90:I90"/>
    <mergeCell ref="A74:F74"/>
    <mergeCell ref="A75:F75"/>
    <mergeCell ref="A76:F76"/>
    <mergeCell ref="A77:G77"/>
    <mergeCell ref="A78:F78"/>
    <mergeCell ref="A79:C79"/>
    <mergeCell ref="A82:F82"/>
    <mergeCell ref="A85:F85"/>
    <mergeCell ref="A88:F88"/>
    <mergeCell ref="A83:G83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topLeftCell="A62" zoomScale="115" zoomScaleNormal="115" workbookViewId="0">
      <selection activeCell="J70" sqref="J70"/>
    </sheetView>
  </sheetViews>
  <sheetFormatPr defaultRowHeight="24.75" customHeight="1"/>
  <cols>
    <col min="1" max="1" width="4.75" style="183" customWidth="1"/>
    <col min="2" max="5" width="9" style="183"/>
    <col min="6" max="6" width="9.875" style="184" customWidth="1"/>
    <col min="7" max="7" width="7.375" style="183" customWidth="1"/>
    <col min="8" max="8" width="12.375" style="185" customWidth="1"/>
    <col min="9" max="9" width="7.625" style="183" customWidth="1"/>
    <col min="10" max="10" width="12.875" style="183" customWidth="1"/>
    <col min="11" max="16384" width="9" style="183"/>
  </cols>
  <sheetData>
    <row r="1" spans="1:10" ht="17.25" customHeight="1">
      <c r="A1" s="183" t="s">
        <v>441</v>
      </c>
      <c r="J1" s="170"/>
    </row>
    <row r="2" spans="1:10" ht="24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 ht="24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 ht="24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 ht="24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17.25" customHeight="1">
      <c r="A6" s="359"/>
      <c r="B6" s="359"/>
      <c r="C6" s="359"/>
      <c r="D6" s="359"/>
      <c r="E6" s="359"/>
      <c r="F6" s="359"/>
      <c r="G6" s="359"/>
      <c r="H6" s="359"/>
      <c r="I6" s="359"/>
      <c r="J6" s="170"/>
    </row>
    <row r="7" spans="1:10" ht="24.75" customHeight="1">
      <c r="A7" s="361" t="s">
        <v>645</v>
      </c>
      <c r="B7" s="361"/>
      <c r="C7" s="361"/>
      <c r="D7" s="361"/>
      <c r="E7" s="361"/>
      <c r="F7" s="361"/>
      <c r="G7" s="361"/>
      <c r="H7" s="361"/>
      <c r="I7" s="361"/>
      <c r="J7" s="188">
        <f>H10+H62</f>
        <v>2835600</v>
      </c>
    </row>
    <row r="8" spans="1:10" ht="24.75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282" t="s">
        <v>441</v>
      </c>
    </row>
    <row r="9" spans="1:10" ht="24.75" customHeight="1">
      <c r="A9" s="352" t="s">
        <v>116</v>
      </c>
      <c r="B9" s="352"/>
      <c r="C9" s="352"/>
      <c r="D9" s="352"/>
      <c r="E9" s="352"/>
      <c r="F9" s="352"/>
      <c r="G9" s="352"/>
      <c r="H9" s="352"/>
      <c r="I9" s="352"/>
      <c r="J9" s="188" t="s">
        <v>599</v>
      </c>
    </row>
    <row r="10" spans="1:10" ht="24.75" customHeight="1">
      <c r="A10" s="353" t="s">
        <v>178</v>
      </c>
      <c r="B10" s="353"/>
      <c r="C10" s="353"/>
      <c r="D10" s="353"/>
      <c r="E10" s="353"/>
      <c r="F10" s="353"/>
      <c r="G10" s="162" t="s">
        <v>13</v>
      </c>
      <c r="H10" s="163">
        <f>H11+H24+H56</f>
        <v>2631200</v>
      </c>
      <c r="I10" s="164" t="s">
        <v>34</v>
      </c>
      <c r="J10" s="170"/>
    </row>
    <row r="11" spans="1:10" ht="24.75" customHeight="1">
      <c r="A11" s="355" t="s">
        <v>20</v>
      </c>
      <c r="B11" s="355"/>
      <c r="C11" s="355"/>
      <c r="D11" s="355"/>
      <c r="E11" s="355"/>
      <c r="F11" s="355"/>
      <c r="G11" s="165" t="s">
        <v>13</v>
      </c>
      <c r="H11" s="166">
        <f>H12+H18</f>
        <v>1371200</v>
      </c>
      <c r="I11" s="167" t="s">
        <v>34</v>
      </c>
      <c r="J11" s="170"/>
    </row>
    <row r="12" spans="1:10" ht="24.75" customHeight="1">
      <c r="A12" s="350" t="s">
        <v>104</v>
      </c>
      <c r="B12" s="350"/>
      <c r="C12" s="350"/>
      <c r="D12" s="350"/>
      <c r="E12" s="350"/>
      <c r="F12" s="350"/>
      <c r="G12" s="168" t="s">
        <v>13</v>
      </c>
      <c r="H12" s="169">
        <f>H13+H16</f>
        <v>1016700</v>
      </c>
      <c r="I12" s="170" t="s">
        <v>34</v>
      </c>
      <c r="J12" s="170"/>
    </row>
    <row r="13" spans="1:10" ht="24.75" customHeight="1">
      <c r="A13" s="354" t="s">
        <v>134</v>
      </c>
      <c r="B13" s="354"/>
      <c r="C13" s="354"/>
      <c r="D13" s="354"/>
      <c r="E13" s="354"/>
      <c r="F13" s="354"/>
      <c r="G13" s="171" t="s">
        <v>97</v>
      </c>
      <c r="H13" s="169">
        <v>956700</v>
      </c>
      <c r="I13" s="170" t="s">
        <v>34</v>
      </c>
      <c r="J13" s="170"/>
    </row>
    <row r="14" spans="1:10" ht="24.75" customHeight="1">
      <c r="A14" s="351" t="s">
        <v>133</v>
      </c>
      <c r="B14" s="351"/>
      <c r="C14" s="351"/>
      <c r="D14" s="351"/>
      <c r="E14" s="351"/>
      <c r="F14" s="351"/>
      <c r="G14" s="171"/>
      <c r="H14" s="169"/>
      <c r="I14" s="170"/>
      <c r="J14" s="170"/>
    </row>
    <row r="15" spans="1:10" ht="24.75" customHeight="1">
      <c r="A15" s="351" t="s">
        <v>179</v>
      </c>
      <c r="B15" s="351"/>
      <c r="C15" s="351"/>
      <c r="D15" s="351"/>
      <c r="E15" s="351"/>
      <c r="F15" s="351"/>
      <c r="G15" s="171"/>
      <c r="H15" s="169"/>
      <c r="I15" s="170"/>
      <c r="J15" s="170"/>
    </row>
    <row r="16" spans="1:10" ht="24.75" customHeight="1">
      <c r="A16" s="354" t="s">
        <v>411</v>
      </c>
      <c r="B16" s="354"/>
      <c r="C16" s="354"/>
      <c r="D16" s="354"/>
      <c r="E16" s="354"/>
      <c r="F16" s="354"/>
      <c r="G16" s="171" t="s">
        <v>97</v>
      </c>
      <c r="H16" s="169">
        <v>60000</v>
      </c>
      <c r="I16" s="170" t="s">
        <v>34</v>
      </c>
      <c r="J16" s="170"/>
    </row>
    <row r="17" spans="1:10" ht="24.75" customHeight="1">
      <c r="A17" s="351" t="s">
        <v>533</v>
      </c>
      <c r="B17" s="351"/>
      <c r="C17" s="351"/>
      <c r="D17" s="351"/>
      <c r="E17" s="351"/>
      <c r="F17" s="351"/>
      <c r="G17" s="351"/>
      <c r="H17" s="351"/>
      <c r="I17" s="170"/>
      <c r="J17" s="170"/>
    </row>
    <row r="18" spans="1:10" ht="24.75" customHeight="1">
      <c r="A18" s="350" t="s">
        <v>105</v>
      </c>
      <c r="B18" s="350"/>
      <c r="C18" s="350"/>
      <c r="D18" s="350"/>
      <c r="E18" s="350"/>
      <c r="F18" s="350"/>
      <c r="G18" s="171" t="s">
        <v>13</v>
      </c>
      <c r="H18" s="169">
        <f>H19+H22</f>
        <v>354500</v>
      </c>
      <c r="I18" s="170" t="s">
        <v>34</v>
      </c>
      <c r="J18" s="170"/>
    </row>
    <row r="19" spans="1:10" ht="24.75" customHeight="1">
      <c r="A19" s="354" t="s">
        <v>416</v>
      </c>
      <c r="B19" s="354"/>
      <c r="C19" s="354"/>
      <c r="D19" s="354"/>
      <c r="E19" s="354"/>
      <c r="F19" s="354"/>
      <c r="G19" s="171" t="s">
        <v>97</v>
      </c>
      <c r="H19" s="169">
        <v>349500</v>
      </c>
      <c r="I19" s="170" t="s">
        <v>34</v>
      </c>
      <c r="J19" s="188"/>
    </row>
    <row r="20" spans="1:10" ht="24.75" customHeight="1">
      <c r="A20" s="351" t="s">
        <v>164</v>
      </c>
      <c r="B20" s="351"/>
      <c r="C20" s="351"/>
      <c r="D20" s="351"/>
      <c r="E20" s="351"/>
      <c r="F20" s="351"/>
      <c r="G20" s="171"/>
      <c r="H20" s="169"/>
      <c r="I20" s="170"/>
      <c r="J20" s="170"/>
    </row>
    <row r="21" spans="1:10" ht="24.75" customHeight="1">
      <c r="A21" s="351" t="s">
        <v>180</v>
      </c>
      <c r="B21" s="351"/>
      <c r="C21" s="351"/>
      <c r="D21" s="351"/>
      <c r="E21" s="351"/>
      <c r="F21" s="351"/>
      <c r="G21" s="171"/>
      <c r="H21" s="169"/>
      <c r="I21" s="170"/>
      <c r="J21" s="170"/>
    </row>
    <row r="22" spans="1:10" ht="24.75" customHeight="1">
      <c r="A22" s="354" t="s">
        <v>394</v>
      </c>
      <c r="B22" s="354"/>
      <c r="C22" s="354"/>
      <c r="D22" s="354"/>
      <c r="E22" s="354"/>
      <c r="F22" s="354"/>
      <c r="G22" s="171" t="s">
        <v>97</v>
      </c>
      <c r="H22" s="169">
        <v>5000</v>
      </c>
      <c r="I22" s="170" t="s">
        <v>34</v>
      </c>
      <c r="J22" s="170"/>
    </row>
    <row r="23" spans="1:10" ht="24.75" customHeight="1">
      <c r="A23" s="354" t="s">
        <v>421</v>
      </c>
      <c r="B23" s="354"/>
      <c r="C23" s="354"/>
      <c r="D23" s="354"/>
      <c r="E23" s="354"/>
      <c r="F23" s="354"/>
      <c r="G23" s="210"/>
      <c r="H23" s="169"/>
      <c r="I23" s="170"/>
      <c r="J23" s="170"/>
    </row>
    <row r="24" spans="1:10" ht="24.75" customHeight="1">
      <c r="A24" s="349" t="s">
        <v>21</v>
      </c>
      <c r="B24" s="349"/>
      <c r="C24" s="349"/>
      <c r="D24" s="349"/>
      <c r="E24" s="349"/>
      <c r="F24" s="349"/>
      <c r="G24" s="174" t="s">
        <v>13</v>
      </c>
      <c r="H24" s="166">
        <f>H25</f>
        <v>1185000</v>
      </c>
      <c r="I24" s="167" t="s">
        <v>34</v>
      </c>
      <c r="J24" s="170"/>
    </row>
    <row r="25" spans="1:10" ht="24.75" customHeight="1">
      <c r="A25" s="350" t="s">
        <v>106</v>
      </c>
      <c r="B25" s="350"/>
      <c r="C25" s="350"/>
      <c r="D25" s="350"/>
      <c r="E25" s="350"/>
      <c r="F25" s="350"/>
      <c r="G25" s="168" t="s">
        <v>13</v>
      </c>
      <c r="H25" s="169">
        <f>H26+H50</f>
        <v>1185000</v>
      </c>
      <c r="I25" s="170" t="s">
        <v>34</v>
      </c>
      <c r="J25" s="170"/>
    </row>
    <row r="26" spans="1:10" ht="24.75" customHeight="1">
      <c r="A26" s="173"/>
      <c r="B26" s="176" t="s">
        <v>232</v>
      </c>
      <c r="C26" s="173"/>
      <c r="D26" s="173"/>
      <c r="E26" s="173"/>
      <c r="F26" s="173"/>
      <c r="G26" s="171" t="s">
        <v>13</v>
      </c>
      <c r="H26" s="169">
        <f>H27+H32</f>
        <v>1140000</v>
      </c>
      <c r="I26" s="170" t="s">
        <v>34</v>
      </c>
      <c r="J26" s="170"/>
    </row>
    <row r="27" spans="1:10" ht="24.75" customHeight="1">
      <c r="A27" s="351" t="s">
        <v>435</v>
      </c>
      <c r="B27" s="351"/>
      <c r="C27" s="351"/>
      <c r="D27" s="351"/>
      <c r="E27" s="351"/>
      <c r="F27" s="351"/>
      <c r="G27" s="171" t="s">
        <v>97</v>
      </c>
      <c r="H27" s="169">
        <v>800000</v>
      </c>
      <c r="I27" s="170" t="s">
        <v>34</v>
      </c>
      <c r="J27" s="170"/>
    </row>
    <row r="28" spans="1:10" ht="24.75" customHeight="1">
      <c r="A28" s="351" t="s">
        <v>373</v>
      </c>
      <c r="B28" s="351"/>
      <c r="C28" s="351"/>
      <c r="D28" s="351"/>
      <c r="E28" s="351"/>
      <c r="F28" s="351"/>
      <c r="G28" s="351"/>
      <c r="H28" s="351"/>
      <c r="I28" s="170"/>
      <c r="J28" s="170"/>
    </row>
    <row r="29" spans="1:10" ht="24.75" customHeight="1">
      <c r="A29" s="351" t="s">
        <v>651</v>
      </c>
      <c r="B29" s="351"/>
      <c r="C29" s="351"/>
      <c r="D29" s="351"/>
      <c r="E29" s="351"/>
      <c r="F29" s="351"/>
      <c r="G29" s="351"/>
      <c r="H29" s="351"/>
      <c r="I29" s="170"/>
      <c r="J29" s="170"/>
    </row>
    <row r="30" spans="1:10" ht="24.75" customHeight="1">
      <c r="A30" s="202"/>
      <c r="B30" s="202"/>
      <c r="C30" s="202"/>
      <c r="D30" s="202"/>
      <c r="E30" s="202"/>
      <c r="F30" s="202"/>
      <c r="G30" s="171"/>
      <c r="H30" s="169"/>
      <c r="I30" s="170"/>
      <c r="J30" s="170"/>
    </row>
    <row r="31" spans="1:10" ht="24.75" customHeight="1">
      <c r="A31" s="173"/>
      <c r="B31" s="173"/>
      <c r="C31" s="173"/>
      <c r="D31" s="173"/>
      <c r="E31" s="173"/>
      <c r="F31" s="173"/>
      <c r="G31" s="171"/>
      <c r="H31" s="169"/>
      <c r="I31" s="170"/>
      <c r="J31" s="170"/>
    </row>
    <row r="32" spans="1:10" ht="24.75" customHeight="1">
      <c r="A32" s="351" t="s">
        <v>436</v>
      </c>
      <c r="B32" s="351"/>
      <c r="C32" s="351"/>
      <c r="D32" s="351"/>
      <c r="E32" s="351"/>
      <c r="F32" s="351"/>
      <c r="G32" s="171" t="s">
        <v>13</v>
      </c>
      <c r="H32" s="169">
        <f>H34+H36+H40+H45</f>
        <v>340000</v>
      </c>
      <c r="I32" s="170" t="s">
        <v>34</v>
      </c>
      <c r="J32" s="170"/>
    </row>
    <row r="33" spans="1:10" ht="24.75" customHeight="1">
      <c r="A33" s="351" t="s">
        <v>393</v>
      </c>
      <c r="B33" s="351"/>
      <c r="C33" s="351"/>
      <c r="D33" s="351"/>
      <c r="E33" s="351"/>
      <c r="F33" s="351"/>
      <c r="G33" s="171"/>
      <c r="H33" s="169"/>
      <c r="I33" s="170"/>
      <c r="J33" s="170"/>
    </row>
    <row r="34" spans="1:10" ht="24.75" customHeight="1">
      <c r="A34" s="173"/>
      <c r="B34" s="351" t="s">
        <v>437</v>
      </c>
      <c r="C34" s="351"/>
      <c r="D34" s="351"/>
      <c r="E34" s="351"/>
      <c r="F34" s="351"/>
      <c r="G34" s="171" t="s">
        <v>97</v>
      </c>
      <c r="H34" s="180">
        <v>20000</v>
      </c>
      <c r="I34" s="170" t="s">
        <v>34</v>
      </c>
      <c r="J34" s="170"/>
    </row>
    <row r="35" spans="1:10" ht="24.75" customHeight="1">
      <c r="A35" s="351" t="s">
        <v>652</v>
      </c>
      <c r="B35" s="351"/>
      <c r="C35" s="351"/>
      <c r="D35" s="351"/>
      <c r="E35" s="351"/>
      <c r="F35" s="351"/>
      <c r="G35" s="171"/>
      <c r="H35" s="169"/>
      <c r="I35" s="170"/>
      <c r="J35" s="170"/>
    </row>
    <row r="36" spans="1:10" ht="24.75" customHeight="1">
      <c r="A36" s="173"/>
      <c r="B36" s="351" t="s">
        <v>475</v>
      </c>
      <c r="C36" s="351"/>
      <c r="D36" s="351"/>
      <c r="E36" s="351"/>
      <c r="G36" s="171" t="s">
        <v>97</v>
      </c>
      <c r="H36" s="180">
        <v>20000</v>
      </c>
      <c r="I36" s="170" t="s">
        <v>34</v>
      </c>
      <c r="J36" s="170"/>
    </row>
    <row r="37" spans="1:10" ht="24.75" customHeight="1">
      <c r="A37" s="351" t="s">
        <v>374</v>
      </c>
      <c r="B37" s="351"/>
      <c r="C37" s="351"/>
      <c r="D37" s="351"/>
      <c r="E37" s="351"/>
      <c r="F37" s="351"/>
      <c r="G37" s="351"/>
      <c r="H37" s="351"/>
      <c r="I37" s="170"/>
      <c r="J37" s="170"/>
    </row>
    <row r="38" spans="1:10" ht="24.75" customHeight="1">
      <c r="A38" s="351" t="s">
        <v>375</v>
      </c>
      <c r="B38" s="351"/>
      <c r="C38" s="351"/>
      <c r="D38" s="351"/>
      <c r="E38" s="351"/>
      <c r="F38" s="351"/>
      <c r="G38" s="351"/>
      <c r="H38" s="351"/>
      <c r="I38" s="170"/>
      <c r="J38" s="170"/>
    </row>
    <row r="39" spans="1:10" ht="24.75" customHeight="1">
      <c r="A39" s="351" t="s">
        <v>376</v>
      </c>
      <c r="B39" s="351"/>
      <c r="C39" s="351"/>
      <c r="D39" s="351"/>
      <c r="E39" s="351"/>
      <c r="F39" s="351"/>
      <c r="G39" s="171"/>
      <c r="H39" s="169"/>
      <c r="I39" s="170"/>
    </row>
    <row r="40" spans="1:10" ht="24.75" customHeight="1">
      <c r="A40" s="173"/>
      <c r="B40" s="351" t="s">
        <v>476</v>
      </c>
      <c r="C40" s="351"/>
      <c r="D40" s="351"/>
      <c r="E40" s="351"/>
      <c r="G40" s="171" t="s">
        <v>97</v>
      </c>
      <c r="H40" s="180">
        <v>100000</v>
      </c>
      <c r="I40" s="170" t="s">
        <v>34</v>
      </c>
      <c r="J40" s="170"/>
    </row>
    <row r="41" spans="1:10" ht="24.75" customHeight="1">
      <c r="A41" s="351" t="s">
        <v>377</v>
      </c>
      <c r="B41" s="351"/>
      <c r="C41" s="351"/>
      <c r="D41" s="351"/>
      <c r="E41" s="351"/>
      <c r="F41" s="351"/>
      <c r="G41" s="351"/>
      <c r="H41" s="351"/>
      <c r="I41" s="170"/>
      <c r="J41" s="170"/>
    </row>
    <row r="42" spans="1:10" ht="24.75" customHeight="1">
      <c r="A42" s="351" t="s">
        <v>378</v>
      </c>
      <c r="B42" s="351"/>
      <c r="C42" s="351"/>
      <c r="D42" s="351"/>
      <c r="E42" s="351"/>
      <c r="F42" s="351"/>
      <c r="G42" s="351"/>
      <c r="H42" s="351"/>
      <c r="I42" s="170"/>
      <c r="J42" s="170"/>
    </row>
    <row r="43" spans="1:10" ht="24.75" customHeight="1">
      <c r="A43" s="351" t="s">
        <v>624</v>
      </c>
      <c r="B43" s="351"/>
      <c r="C43" s="351"/>
      <c r="D43" s="351"/>
      <c r="E43" s="351"/>
      <c r="F43" s="351"/>
      <c r="G43" s="351"/>
      <c r="H43" s="351"/>
      <c r="I43" s="170"/>
    </row>
    <row r="44" spans="1:10" ht="24.75" customHeight="1">
      <c r="A44" s="351" t="s">
        <v>625</v>
      </c>
      <c r="B44" s="351"/>
      <c r="C44" s="351"/>
      <c r="D44" s="351"/>
      <c r="E44" s="351"/>
      <c r="F44" s="351"/>
      <c r="G44" s="351"/>
      <c r="H44" s="351"/>
      <c r="I44" s="282"/>
    </row>
    <row r="45" spans="1:10" ht="24.75" customHeight="1">
      <c r="A45" s="173"/>
      <c r="B45" s="351" t="s">
        <v>477</v>
      </c>
      <c r="C45" s="351"/>
      <c r="D45" s="351"/>
      <c r="E45" s="351"/>
      <c r="F45" s="183"/>
      <c r="G45" s="171" t="s">
        <v>97</v>
      </c>
      <c r="H45" s="180">
        <v>200000</v>
      </c>
      <c r="I45" s="170" t="s">
        <v>34</v>
      </c>
      <c r="J45" s="170"/>
    </row>
    <row r="46" spans="1:10" ht="24.75" customHeight="1">
      <c r="A46" s="351" t="s">
        <v>344</v>
      </c>
      <c r="B46" s="351"/>
      <c r="C46" s="351"/>
      <c r="D46" s="351"/>
      <c r="E46" s="351"/>
      <c r="F46" s="351"/>
      <c r="G46" s="351"/>
      <c r="H46" s="351"/>
      <c r="I46" s="170"/>
      <c r="J46" s="170"/>
    </row>
    <row r="47" spans="1:10" ht="24.75" customHeight="1">
      <c r="A47" s="351" t="s">
        <v>555</v>
      </c>
      <c r="B47" s="351"/>
      <c r="C47" s="351"/>
      <c r="D47" s="351"/>
      <c r="E47" s="351"/>
      <c r="F47" s="351"/>
      <c r="G47" s="351"/>
      <c r="H47" s="351"/>
      <c r="I47" s="170"/>
      <c r="J47" s="170"/>
    </row>
    <row r="48" spans="1:10" ht="24.75" customHeight="1">
      <c r="A48" s="351" t="s">
        <v>626</v>
      </c>
      <c r="B48" s="351"/>
      <c r="C48" s="351"/>
      <c r="D48" s="351"/>
      <c r="E48" s="351"/>
      <c r="F48" s="351"/>
      <c r="G48" s="351"/>
      <c r="H48" s="351"/>
      <c r="I48" s="170"/>
      <c r="J48" s="170"/>
    </row>
    <row r="49" spans="1:10" ht="24.75" customHeight="1">
      <c r="A49" s="351" t="s">
        <v>653</v>
      </c>
      <c r="B49" s="351"/>
      <c r="C49" s="351"/>
      <c r="D49" s="351"/>
      <c r="E49" s="351"/>
      <c r="F49" s="351"/>
      <c r="G49" s="351"/>
      <c r="H49" s="351"/>
      <c r="I49" s="280"/>
      <c r="J49" s="280"/>
    </row>
    <row r="50" spans="1:10" ht="24.75" customHeight="1">
      <c r="A50" s="173"/>
      <c r="B50" s="176" t="s">
        <v>233</v>
      </c>
      <c r="C50" s="173"/>
      <c r="D50" s="173"/>
      <c r="E50" s="173"/>
      <c r="F50" s="173"/>
      <c r="G50" s="171" t="s">
        <v>13</v>
      </c>
      <c r="H50" s="169">
        <f>H51+H52+H53+H54</f>
        <v>45000</v>
      </c>
      <c r="I50" s="170" t="s">
        <v>34</v>
      </c>
      <c r="J50" s="170"/>
    </row>
    <row r="51" spans="1:10" ht="24.75" customHeight="1">
      <c r="A51" s="351" t="s">
        <v>438</v>
      </c>
      <c r="B51" s="351"/>
      <c r="C51" s="351"/>
      <c r="D51" s="351"/>
      <c r="E51" s="351"/>
      <c r="F51" s="351"/>
      <c r="G51" s="171" t="s">
        <v>97</v>
      </c>
      <c r="H51" s="169">
        <v>20000</v>
      </c>
      <c r="I51" s="170" t="s">
        <v>34</v>
      </c>
      <c r="J51" s="170"/>
    </row>
    <row r="52" spans="1:10" ht="24.75" customHeight="1">
      <c r="A52" s="351" t="s">
        <v>439</v>
      </c>
      <c r="B52" s="351"/>
      <c r="C52" s="351"/>
      <c r="D52" s="351"/>
      <c r="E52" s="351"/>
      <c r="F52" s="351"/>
      <c r="G52" s="171" t="s">
        <v>97</v>
      </c>
      <c r="H52" s="169">
        <v>10000</v>
      </c>
      <c r="I52" s="170" t="s">
        <v>34</v>
      </c>
      <c r="J52" s="170"/>
    </row>
    <row r="53" spans="1:10" ht="24.75" customHeight="1">
      <c r="A53" s="351" t="s">
        <v>478</v>
      </c>
      <c r="B53" s="351"/>
      <c r="C53" s="351"/>
      <c r="D53" s="351"/>
      <c r="E53" s="351"/>
      <c r="F53" s="351"/>
      <c r="G53" s="253" t="s">
        <v>97</v>
      </c>
      <c r="H53" s="169">
        <v>5000</v>
      </c>
      <c r="I53" s="252" t="s">
        <v>34</v>
      </c>
      <c r="J53" s="252"/>
    </row>
    <row r="54" spans="1:10" ht="24.75" customHeight="1">
      <c r="A54" s="351" t="s">
        <v>654</v>
      </c>
      <c r="B54" s="351"/>
      <c r="C54" s="351"/>
      <c r="D54" s="351"/>
      <c r="E54" s="351"/>
      <c r="F54" s="351"/>
      <c r="G54" s="283" t="s">
        <v>97</v>
      </c>
      <c r="H54" s="169">
        <v>10000</v>
      </c>
      <c r="I54" s="282" t="s">
        <v>34</v>
      </c>
      <c r="J54" s="282"/>
    </row>
    <row r="55" spans="1:10" ht="24.75" customHeight="1">
      <c r="A55" s="303"/>
      <c r="B55" s="303"/>
      <c r="C55" s="303"/>
      <c r="D55" s="303"/>
      <c r="E55" s="303"/>
      <c r="F55" s="303"/>
      <c r="G55" s="283"/>
      <c r="H55" s="169"/>
      <c r="I55" s="282"/>
      <c r="J55" s="282"/>
    </row>
    <row r="56" spans="1:10" ht="24.75" customHeight="1">
      <c r="A56" s="349" t="s">
        <v>23</v>
      </c>
      <c r="B56" s="349"/>
      <c r="C56" s="349"/>
      <c r="D56" s="349"/>
      <c r="E56" s="349"/>
      <c r="F56" s="349"/>
      <c r="G56" s="174" t="s">
        <v>13</v>
      </c>
      <c r="H56" s="166">
        <f>H58</f>
        <v>75000</v>
      </c>
      <c r="I56" s="167" t="s">
        <v>34</v>
      </c>
      <c r="J56" s="282"/>
    </row>
    <row r="57" spans="1:10" s="160" customFormat="1" ht="24.75" customHeight="1">
      <c r="B57" s="160" t="s">
        <v>627</v>
      </c>
    </row>
    <row r="58" spans="1:10" s="160" customFormat="1" ht="24.75" customHeight="1">
      <c r="B58" s="369" t="s">
        <v>644</v>
      </c>
      <c r="C58" s="369"/>
      <c r="D58" s="369"/>
      <c r="E58" s="369"/>
      <c r="F58" s="369"/>
      <c r="G58" s="160" t="s">
        <v>97</v>
      </c>
      <c r="H58" s="305">
        <v>75000</v>
      </c>
      <c r="I58" s="304" t="s">
        <v>34</v>
      </c>
    </row>
    <row r="59" spans="1:10" s="160" customFormat="1" ht="24.75" customHeight="1"/>
    <row r="60" spans="1:10" ht="29.25" customHeight="1">
      <c r="A60" s="181"/>
      <c r="B60" s="181"/>
      <c r="C60" s="181"/>
      <c r="D60" s="181"/>
      <c r="E60" s="181"/>
      <c r="F60" s="181"/>
      <c r="G60" s="181"/>
      <c r="H60" s="181"/>
      <c r="I60" s="181"/>
    </row>
    <row r="61" spans="1:10" s="160" customFormat="1" ht="24.75" customHeight="1">
      <c r="A61" s="352" t="s">
        <v>116</v>
      </c>
      <c r="B61" s="352"/>
      <c r="C61" s="352"/>
      <c r="D61" s="352"/>
      <c r="E61" s="352"/>
      <c r="F61" s="352"/>
      <c r="G61" s="352"/>
      <c r="H61" s="352"/>
      <c r="I61" s="352"/>
    </row>
    <row r="62" spans="1:10" ht="24.75" customHeight="1">
      <c r="A62" s="353" t="s">
        <v>117</v>
      </c>
      <c r="B62" s="353"/>
      <c r="C62" s="353"/>
      <c r="D62" s="353"/>
      <c r="E62" s="353"/>
      <c r="F62" s="353"/>
      <c r="G62" s="162" t="s">
        <v>13</v>
      </c>
      <c r="H62" s="163">
        <f>H63</f>
        <v>204400</v>
      </c>
      <c r="I62" s="164" t="s">
        <v>34</v>
      </c>
    </row>
    <row r="63" spans="1:10" ht="24.75" customHeight="1">
      <c r="A63" s="355" t="s">
        <v>21</v>
      </c>
      <c r="B63" s="355"/>
      <c r="C63" s="355"/>
      <c r="D63" s="355"/>
      <c r="E63" s="355"/>
      <c r="F63" s="355"/>
      <c r="G63" s="165" t="s">
        <v>13</v>
      </c>
      <c r="H63" s="166">
        <f>H64</f>
        <v>204400</v>
      </c>
      <c r="I63" s="167" t="s">
        <v>34</v>
      </c>
    </row>
    <row r="64" spans="1:10" ht="24.75" customHeight="1">
      <c r="A64" s="350" t="s">
        <v>106</v>
      </c>
      <c r="B64" s="350"/>
      <c r="C64" s="350"/>
      <c r="D64" s="350"/>
      <c r="E64" s="350"/>
      <c r="F64" s="350"/>
      <c r="G64" s="168" t="s">
        <v>13</v>
      </c>
      <c r="H64" s="169">
        <f>H65+H68+H69</f>
        <v>204400</v>
      </c>
      <c r="I64" s="170" t="s">
        <v>34</v>
      </c>
      <c r="J64" s="170"/>
    </row>
    <row r="65" spans="1:10" ht="24.75" customHeight="1">
      <c r="A65" s="351" t="s">
        <v>181</v>
      </c>
      <c r="B65" s="351"/>
      <c r="C65" s="351"/>
      <c r="D65" s="351"/>
      <c r="E65" s="351"/>
      <c r="F65" s="351"/>
      <c r="G65" s="171" t="s">
        <v>97</v>
      </c>
      <c r="H65" s="169">
        <v>50000</v>
      </c>
      <c r="I65" s="170" t="s">
        <v>34</v>
      </c>
      <c r="J65" s="170"/>
    </row>
    <row r="66" spans="1:10" ht="24.75" customHeight="1">
      <c r="A66" s="351" t="s">
        <v>182</v>
      </c>
      <c r="B66" s="351"/>
      <c r="C66" s="351"/>
      <c r="D66" s="351"/>
      <c r="E66" s="351"/>
      <c r="F66" s="351"/>
      <c r="G66" s="171"/>
      <c r="H66" s="169"/>
      <c r="I66" s="170"/>
      <c r="J66" s="170"/>
    </row>
    <row r="67" spans="1:10" ht="24.75" customHeight="1">
      <c r="A67" s="351" t="s">
        <v>183</v>
      </c>
      <c r="B67" s="351"/>
      <c r="C67" s="351"/>
      <c r="D67" s="351"/>
      <c r="E67" s="351"/>
      <c r="F67" s="351"/>
      <c r="G67" s="171"/>
      <c r="H67" s="169"/>
      <c r="I67" s="170"/>
      <c r="J67" s="170"/>
    </row>
    <row r="68" spans="1:10" ht="24.75" customHeight="1">
      <c r="A68" s="351" t="s">
        <v>184</v>
      </c>
      <c r="B68" s="351"/>
      <c r="C68" s="351"/>
      <c r="D68" s="351"/>
      <c r="E68" s="351"/>
      <c r="F68" s="351"/>
      <c r="G68" s="171" t="s">
        <v>97</v>
      </c>
      <c r="H68" s="169">
        <v>104400</v>
      </c>
      <c r="I68" s="170" t="s">
        <v>34</v>
      </c>
      <c r="J68" s="170"/>
    </row>
    <row r="69" spans="1:10" ht="24.75" customHeight="1">
      <c r="A69" s="351" t="s">
        <v>185</v>
      </c>
      <c r="B69" s="351"/>
      <c r="C69" s="351"/>
      <c r="D69" s="351"/>
      <c r="E69" s="351"/>
      <c r="F69" s="351"/>
      <c r="G69" s="171" t="s">
        <v>97</v>
      </c>
      <c r="H69" s="169">
        <v>50000</v>
      </c>
      <c r="I69" s="170" t="s">
        <v>34</v>
      </c>
      <c r="J69" s="170"/>
    </row>
    <row r="70" spans="1:10" ht="24.75" customHeight="1">
      <c r="A70" s="351" t="s">
        <v>186</v>
      </c>
      <c r="B70" s="351"/>
      <c r="C70" s="351"/>
      <c r="D70" s="351"/>
      <c r="E70" s="351"/>
      <c r="F70" s="351"/>
      <c r="G70" s="171"/>
      <c r="H70" s="169"/>
      <c r="I70" s="170"/>
    </row>
    <row r="71" spans="1:10" ht="24.75" customHeight="1">
      <c r="A71" s="351" t="s">
        <v>187</v>
      </c>
      <c r="B71" s="351"/>
      <c r="C71" s="351"/>
      <c r="D71" s="351"/>
      <c r="E71" s="351"/>
      <c r="F71" s="351"/>
      <c r="G71" s="171"/>
      <c r="H71" s="169"/>
      <c r="I71" s="170"/>
    </row>
    <row r="72" spans="1:10" ht="24.75" customHeight="1">
      <c r="A72" s="351" t="s">
        <v>188</v>
      </c>
      <c r="B72" s="351"/>
      <c r="C72" s="351"/>
      <c r="D72" s="351"/>
      <c r="E72" s="351"/>
      <c r="F72" s="351"/>
      <c r="G72" s="171"/>
      <c r="H72" s="169"/>
      <c r="I72" s="170"/>
    </row>
    <row r="73" spans="1:10" ht="29.25" customHeight="1">
      <c r="A73" s="279"/>
      <c r="B73" s="279"/>
      <c r="C73" s="279"/>
      <c r="D73" s="279"/>
      <c r="E73" s="279"/>
      <c r="F73" s="279"/>
      <c r="G73" s="279"/>
      <c r="H73" s="279"/>
      <c r="I73" s="279"/>
    </row>
    <row r="86" spans="1:9" s="159" customFormat="1" ht="21.75" customHeight="1">
      <c r="A86" s="350"/>
      <c r="B86" s="350"/>
      <c r="C86" s="350"/>
      <c r="D86" s="350"/>
      <c r="E86" s="350"/>
      <c r="F86" s="350"/>
      <c r="G86" s="168"/>
      <c r="H86" s="169"/>
      <c r="I86" s="170"/>
    </row>
    <row r="87" spans="1:9" s="159" customFormat="1" ht="21.75" customHeight="1">
      <c r="A87" s="351"/>
      <c r="B87" s="351"/>
      <c r="C87" s="351"/>
      <c r="D87" s="351"/>
      <c r="E87" s="351"/>
      <c r="F87" s="351"/>
      <c r="G87" s="236"/>
      <c r="H87" s="169"/>
      <c r="I87" s="178"/>
    </row>
    <row r="88" spans="1:9" ht="24.75" customHeight="1">
      <c r="A88" s="351"/>
      <c r="B88" s="351"/>
      <c r="C88" s="351"/>
      <c r="D88" s="351"/>
      <c r="E88" s="351"/>
      <c r="F88" s="351"/>
      <c r="G88" s="236"/>
      <c r="H88" s="169"/>
      <c r="I88" s="178"/>
    </row>
    <row r="89" spans="1:9" s="159" customFormat="1" ht="21.75" customHeight="1">
      <c r="A89" s="350"/>
      <c r="B89" s="350"/>
      <c r="C89" s="350"/>
      <c r="D89" s="350"/>
      <c r="E89" s="350"/>
      <c r="F89" s="350"/>
      <c r="G89" s="236"/>
      <c r="H89" s="169"/>
      <c r="I89" s="170"/>
    </row>
    <row r="90" spans="1:9" ht="24.75" customHeight="1">
      <c r="A90" s="351"/>
      <c r="B90" s="351"/>
      <c r="C90" s="351"/>
      <c r="D90" s="351"/>
      <c r="E90" s="351"/>
      <c r="F90" s="351"/>
      <c r="G90" s="236"/>
      <c r="H90" s="169"/>
      <c r="I90" s="170"/>
    </row>
    <row r="91" spans="1:9" ht="24.75" customHeight="1">
      <c r="A91" s="351"/>
      <c r="B91" s="351"/>
      <c r="C91" s="351"/>
      <c r="D91" s="235"/>
      <c r="E91" s="235"/>
      <c r="F91" s="235"/>
      <c r="G91" s="236"/>
      <c r="H91" s="169"/>
      <c r="I91" s="170"/>
    </row>
    <row r="92" spans="1:9" ht="24.75" customHeight="1">
      <c r="A92" s="350"/>
      <c r="B92" s="350"/>
      <c r="C92" s="350"/>
      <c r="D92" s="350"/>
      <c r="E92" s="350"/>
      <c r="F92" s="350"/>
      <c r="G92" s="171"/>
      <c r="H92" s="169"/>
      <c r="I92" s="170"/>
    </row>
    <row r="93" spans="1:9" s="160" customFormat="1" ht="21.75" customHeight="1">
      <c r="A93" s="350"/>
      <c r="B93" s="350"/>
      <c r="C93" s="350"/>
      <c r="D93" s="350"/>
      <c r="E93" s="350"/>
      <c r="F93" s="350"/>
      <c r="G93" s="168"/>
      <c r="H93" s="169"/>
      <c r="I93" s="170"/>
    </row>
    <row r="94" spans="1:9" ht="21.75" customHeight="1">
      <c r="A94" s="351"/>
      <c r="B94" s="351"/>
      <c r="C94" s="351"/>
      <c r="D94" s="351"/>
      <c r="E94" s="351"/>
      <c r="F94" s="351"/>
      <c r="G94" s="171"/>
      <c r="H94" s="169"/>
      <c r="I94" s="170"/>
    </row>
    <row r="95" spans="1:9" ht="21.75" customHeight="1">
      <c r="A95" s="358"/>
      <c r="B95" s="358"/>
      <c r="C95" s="358"/>
      <c r="D95" s="358"/>
      <c r="E95" s="358"/>
      <c r="F95" s="358"/>
      <c r="G95" s="358"/>
      <c r="H95" s="169"/>
      <c r="I95" s="170"/>
    </row>
    <row r="96" spans="1:9" s="160" customFormat="1" ht="24.75" customHeight="1">
      <c r="A96" s="351"/>
      <c r="B96" s="351"/>
      <c r="C96" s="351"/>
      <c r="D96" s="351"/>
      <c r="E96" s="351"/>
      <c r="F96" s="351"/>
      <c r="G96" s="351"/>
      <c r="H96" s="169"/>
      <c r="I96" s="170"/>
    </row>
    <row r="97" spans="1:10" s="160" customFormat="1" ht="24.75" customHeight="1">
      <c r="A97" s="351"/>
      <c r="B97" s="351"/>
      <c r="C97" s="351"/>
      <c r="D97" s="351"/>
      <c r="E97" s="351"/>
      <c r="F97" s="351"/>
      <c r="G97" s="351"/>
      <c r="H97" s="169"/>
      <c r="I97" s="170"/>
    </row>
    <row r="98" spans="1:10" s="160" customFormat="1" ht="24.75" customHeight="1">
      <c r="A98" s="351"/>
      <c r="B98" s="351"/>
      <c r="C98" s="351"/>
      <c r="D98" s="351"/>
      <c r="E98" s="351"/>
      <c r="F98" s="351"/>
      <c r="G98" s="351"/>
      <c r="H98" s="169"/>
      <c r="I98" s="170"/>
    </row>
    <row r="99" spans="1:10" ht="24.75" customHeight="1">
      <c r="A99" s="350"/>
      <c r="B99" s="350"/>
      <c r="C99" s="350"/>
      <c r="D99" s="350"/>
      <c r="E99" s="350"/>
      <c r="F99" s="350"/>
      <c r="G99" s="171"/>
      <c r="H99" s="189"/>
      <c r="I99" s="170"/>
    </row>
    <row r="100" spans="1:10" ht="24.75" customHeight="1">
      <c r="A100" s="354"/>
      <c r="B100" s="354"/>
      <c r="C100" s="354"/>
      <c r="D100" s="354"/>
      <c r="E100" s="354"/>
      <c r="F100" s="354"/>
      <c r="G100" s="171"/>
      <c r="H100" s="189"/>
      <c r="I100" s="170"/>
    </row>
    <row r="101" spans="1:10" ht="24.75" customHeight="1">
      <c r="A101" s="358"/>
      <c r="B101" s="358"/>
      <c r="C101" s="358"/>
      <c r="D101" s="358"/>
      <c r="E101" s="358"/>
      <c r="F101" s="358"/>
      <c r="G101" s="177"/>
      <c r="H101" s="169"/>
      <c r="I101" s="178"/>
    </row>
    <row r="102" spans="1:10" ht="24.75" customHeight="1">
      <c r="A102" s="351"/>
      <c r="B102" s="351"/>
      <c r="C102" s="351"/>
      <c r="D102" s="351"/>
      <c r="E102" s="351"/>
      <c r="F102" s="351"/>
      <c r="G102" s="179"/>
      <c r="H102" s="169"/>
      <c r="I102" s="170"/>
    </row>
    <row r="103" spans="1:10" ht="24.75" customHeight="1">
      <c r="A103" s="351"/>
      <c r="B103" s="351"/>
      <c r="C103" s="351"/>
      <c r="D103" s="351"/>
      <c r="E103" s="351"/>
      <c r="F103" s="351"/>
      <c r="G103" s="171"/>
      <c r="H103" s="189"/>
      <c r="I103" s="170"/>
    </row>
    <row r="104" spans="1:10" ht="24.75" customHeight="1">
      <c r="A104" s="354"/>
      <c r="B104" s="354"/>
      <c r="C104" s="354"/>
      <c r="D104" s="354"/>
      <c r="E104" s="354"/>
      <c r="F104" s="354"/>
      <c r="G104" s="171"/>
      <c r="H104" s="189"/>
      <c r="I104" s="170"/>
    </row>
    <row r="105" spans="1:10" ht="24.75" customHeight="1">
      <c r="A105" s="358"/>
      <c r="B105" s="358"/>
      <c r="C105" s="358"/>
      <c r="D105" s="358"/>
      <c r="E105" s="358"/>
      <c r="F105" s="358"/>
      <c r="G105" s="171"/>
      <c r="H105" s="189"/>
      <c r="I105" s="170"/>
      <c r="J105" s="170"/>
    </row>
    <row r="106" spans="1:10" ht="24.75" customHeight="1">
      <c r="A106" s="351"/>
      <c r="B106" s="351"/>
      <c r="C106" s="351"/>
      <c r="D106" s="351"/>
      <c r="E106" s="351"/>
      <c r="F106" s="351"/>
      <c r="G106" s="187"/>
      <c r="H106" s="187"/>
      <c r="I106" s="187"/>
      <c r="J106" s="170"/>
    </row>
    <row r="107" spans="1:10" ht="24.75" customHeight="1">
      <c r="A107" s="173"/>
      <c r="B107" s="173"/>
      <c r="C107" s="173"/>
      <c r="D107" s="173"/>
      <c r="E107" s="173"/>
      <c r="F107" s="173"/>
      <c r="G107" s="168"/>
      <c r="H107" s="169"/>
      <c r="I107" s="170"/>
    </row>
    <row r="108" spans="1:10" s="160" customFormat="1" ht="24.75" customHeight="1">
      <c r="A108" s="173"/>
      <c r="B108" s="173"/>
      <c r="C108" s="173"/>
      <c r="D108" s="173"/>
      <c r="E108" s="173"/>
      <c r="F108" s="173"/>
      <c r="G108" s="177"/>
      <c r="H108" s="169"/>
      <c r="I108" s="178"/>
    </row>
    <row r="109" spans="1:10" ht="24.75" customHeight="1">
      <c r="A109" s="350"/>
      <c r="B109" s="350"/>
      <c r="C109" s="350"/>
      <c r="D109" s="350"/>
      <c r="E109" s="350"/>
      <c r="F109" s="350"/>
      <c r="G109" s="179"/>
      <c r="H109" s="169"/>
      <c r="I109" s="170"/>
    </row>
    <row r="110" spans="1:10" s="160" customFormat="1" ht="24.75" customHeight="1">
      <c r="A110" s="351"/>
      <c r="B110" s="351"/>
      <c r="C110" s="351"/>
      <c r="D110" s="351"/>
      <c r="E110" s="351"/>
      <c r="F110" s="351"/>
      <c r="G110" s="177"/>
      <c r="H110" s="169"/>
      <c r="I110" s="178"/>
    </row>
    <row r="111" spans="1:10" ht="24.75" customHeight="1">
      <c r="A111" s="181"/>
      <c r="B111" s="181"/>
      <c r="C111" s="181"/>
      <c r="D111" s="181"/>
      <c r="E111" s="181"/>
      <c r="F111" s="181"/>
      <c r="G111" s="181"/>
      <c r="H111" s="169"/>
      <c r="I111" s="170"/>
    </row>
    <row r="112" spans="1:10" ht="24.75" customHeight="1">
      <c r="A112" s="358"/>
      <c r="B112" s="358"/>
      <c r="C112" s="358"/>
      <c r="D112" s="358"/>
      <c r="E112" s="358"/>
      <c r="F112" s="358"/>
      <c r="G112" s="181"/>
      <c r="H112" s="169"/>
      <c r="I112" s="170"/>
    </row>
    <row r="113" spans="1:10" ht="24.75" customHeight="1">
      <c r="A113" s="351"/>
      <c r="B113" s="351"/>
      <c r="C113" s="351"/>
      <c r="D113" s="351"/>
      <c r="E113" s="351"/>
      <c r="F113" s="351"/>
      <c r="G113" s="177"/>
      <c r="H113" s="169"/>
      <c r="I113" s="178"/>
      <c r="J113" s="170"/>
    </row>
    <row r="114" spans="1:10" ht="24.75" customHeight="1">
      <c r="A114" s="181"/>
      <c r="B114" s="181"/>
      <c r="C114" s="181"/>
      <c r="D114" s="181"/>
      <c r="E114" s="181"/>
      <c r="F114" s="181"/>
      <c r="G114" s="181"/>
      <c r="H114" s="169"/>
      <c r="I114" s="170"/>
      <c r="J114" s="170"/>
    </row>
    <row r="115" spans="1:10" ht="24.75" customHeight="1">
      <c r="A115" s="181"/>
      <c r="B115" s="181"/>
      <c r="C115" s="181"/>
      <c r="D115" s="181"/>
      <c r="E115" s="181"/>
      <c r="F115" s="181"/>
      <c r="G115" s="179"/>
      <c r="H115" s="169"/>
      <c r="I115" s="170"/>
      <c r="J115" s="170"/>
    </row>
    <row r="116" spans="1:10" ht="24.75" customHeight="1">
      <c r="A116" s="351"/>
      <c r="B116" s="351"/>
      <c r="C116" s="351"/>
      <c r="D116" s="351"/>
      <c r="E116" s="351"/>
      <c r="F116" s="351"/>
      <c r="G116" s="179"/>
      <c r="H116" s="169"/>
      <c r="I116" s="170"/>
      <c r="J116" s="170"/>
    </row>
    <row r="117" spans="1:10" ht="24.75" customHeight="1">
      <c r="A117" s="181"/>
      <c r="B117" s="181"/>
      <c r="C117" s="181"/>
      <c r="D117" s="181"/>
      <c r="E117" s="181"/>
      <c r="F117" s="181"/>
      <c r="G117" s="171"/>
      <c r="H117" s="169"/>
      <c r="I117" s="170"/>
      <c r="J117" s="170"/>
    </row>
    <row r="118" spans="1:10" ht="24.75" customHeight="1">
      <c r="A118" s="358"/>
      <c r="B118" s="358"/>
      <c r="C118" s="358"/>
      <c r="D118" s="358"/>
      <c r="E118" s="358"/>
      <c r="F118" s="358"/>
      <c r="G118" s="171"/>
      <c r="H118" s="169"/>
      <c r="I118" s="170"/>
      <c r="J118" s="170"/>
    </row>
    <row r="119" spans="1:10" ht="24.75" customHeight="1">
      <c r="A119" s="358"/>
      <c r="B119" s="358"/>
      <c r="C119" s="358"/>
      <c r="D119" s="358"/>
      <c r="E119" s="358"/>
      <c r="F119" s="358"/>
      <c r="G119" s="187"/>
      <c r="H119" s="187"/>
      <c r="I119" s="187"/>
      <c r="J119" s="170"/>
    </row>
    <row r="120" spans="1:10" ht="24.75" customHeight="1">
      <c r="A120" s="173"/>
      <c r="B120" s="173"/>
      <c r="C120" s="173"/>
      <c r="D120" s="173"/>
      <c r="E120" s="173"/>
      <c r="F120" s="172"/>
      <c r="G120" s="171"/>
      <c r="H120" s="169"/>
      <c r="I120" s="170"/>
    </row>
    <row r="121" spans="1:10" ht="24.75" customHeight="1">
      <c r="A121" s="173"/>
      <c r="B121" s="173"/>
      <c r="C121" s="173"/>
      <c r="D121" s="173"/>
      <c r="E121" s="173"/>
      <c r="F121" s="172"/>
      <c r="G121" s="171"/>
      <c r="H121" s="169"/>
      <c r="I121" s="170"/>
    </row>
    <row r="122" spans="1:10" ht="24.75" customHeight="1">
      <c r="A122" s="173"/>
      <c r="B122" s="173"/>
      <c r="C122" s="173"/>
      <c r="D122" s="173"/>
      <c r="E122" s="173"/>
      <c r="F122" s="172"/>
      <c r="G122" s="171"/>
      <c r="H122" s="169"/>
      <c r="I122" s="170"/>
    </row>
    <row r="123" spans="1:10" ht="24.75" customHeight="1">
      <c r="A123" s="173"/>
      <c r="B123" s="173"/>
      <c r="C123" s="173"/>
      <c r="D123" s="173"/>
      <c r="E123" s="173"/>
      <c r="F123" s="172"/>
      <c r="G123" s="171"/>
      <c r="H123" s="169"/>
      <c r="I123" s="170"/>
    </row>
    <row r="124" spans="1:10" ht="24.75" customHeight="1">
      <c r="A124" s="173"/>
      <c r="B124" s="173"/>
      <c r="C124" s="173"/>
      <c r="D124" s="173"/>
      <c r="E124" s="173"/>
      <c r="F124" s="172"/>
      <c r="G124" s="171"/>
      <c r="H124" s="169"/>
      <c r="I124" s="170"/>
    </row>
    <row r="125" spans="1:10" ht="24.75" customHeight="1">
      <c r="A125" s="173"/>
      <c r="B125" s="175"/>
      <c r="C125" s="175"/>
      <c r="D125" s="175"/>
      <c r="E125" s="175"/>
      <c r="F125" s="190"/>
      <c r="G125" s="171"/>
      <c r="H125" s="169"/>
      <c r="I125" s="170"/>
    </row>
    <row r="126" spans="1:10" ht="24.75" customHeight="1">
      <c r="A126" s="173"/>
      <c r="B126" s="351"/>
      <c r="C126" s="351"/>
      <c r="D126" s="351"/>
      <c r="E126" s="351"/>
      <c r="F126" s="172"/>
      <c r="G126" s="177"/>
      <c r="H126" s="169"/>
      <c r="I126" s="178"/>
    </row>
    <row r="127" spans="1:10" ht="24.75" customHeight="1">
      <c r="A127" s="173"/>
      <c r="B127" s="351"/>
      <c r="C127" s="351"/>
      <c r="D127" s="351"/>
      <c r="E127" s="351"/>
      <c r="F127" s="172"/>
      <c r="G127" s="171"/>
      <c r="H127" s="169"/>
      <c r="I127" s="170"/>
    </row>
    <row r="128" spans="1:10" ht="24.75" customHeight="1">
      <c r="A128" s="175"/>
      <c r="B128" s="351"/>
      <c r="C128" s="351"/>
      <c r="D128" s="351"/>
      <c r="E128" s="351"/>
      <c r="F128" s="172"/>
      <c r="G128" s="179"/>
      <c r="H128" s="169"/>
      <c r="I128" s="170"/>
    </row>
    <row r="129" spans="1:9" ht="24.75" customHeight="1">
      <c r="A129" s="175"/>
      <c r="B129" s="176"/>
      <c r="C129" s="176"/>
      <c r="D129" s="176"/>
      <c r="E129" s="176"/>
      <c r="F129" s="180"/>
      <c r="G129" s="179"/>
      <c r="H129" s="169"/>
      <c r="I129" s="170"/>
    </row>
    <row r="130" spans="1:9" ht="24.75" customHeight="1">
      <c r="A130" s="176"/>
      <c r="B130" s="354"/>
      <c r="C130" s="354"/>
      <c r="D130" s="354"/>
      <c r="E130" s="354"/>
      <c r="F130" s="180"/>
      <c r="G130" s="179"/>
      <c r="H130" s="169"/>
      <c r="I130" s="170"/>
    </row>
    <row r="131" spans="1:9" ht="24.75" customHeight="1">
      <c r="A131" s="181"/>
      <c r="B131" s="181"/>
      <c r="C131" s="181"/>
      <c r="D131" s="181"/>
      <c r="E131" s="181"/>
      <c r="F131" s="191"/>
      <c r="G131" s="179"/>
      <c r="H131" s="169"/>
      <c r="I131" s="170"/>
    </row>
    <row r="132" spans="1:9" ht="24.75" customHeight="1">
      <c r="A132" s="176"/>
      <c r="B132" s="181"/>
      <c r="C132" s="181"/>
      <c r="D132" s="181"/>
      <c r="E132" s="181"/>
      <c r="F132" s="191"/>
      <c r="G132" s="179"/>
      <c r="H132" s="169"/>
      <c r="I132" s="170"/>
    </row>
    <row r="133" spans="1:9" ht="24.75" customHeight="1">
      <c r="A133" s="173"/>
      <c r="B133" s="181"/>
      <c r="C133" s="181"/>
      <c r="D133" s="181"/>
      <c r="E133" s="181"/>
      <c r="F133" s="191"/>
      <c r="G133" s="179"/>
      <c r="H133" s="169"/>
      <c r="I133" s="170"/>
    </row>
    <row r="134" spans="1:9" ht="24.75" customHeight="1">
      <c r="A134" s="181"/>
      <c r="B134" s="354"/>
      <c r="C134" s="354"/>
      <c r="D134" s="354"/>
      <c r="E134" s="354"/>
      <c r="F134" s="180"/>
      <c r="G134" s="179"/>
      <c r="H134" s="169"/>
      <c r="I134" s="170"/>
    </row>
    <row r="135" spans="1:9" ht="24.75" customHeight="1">
      <c r="A135" s="181"/>
      <c r="B135" s="173"/>
      <c r="C135" s="173"/>
      <c r="D135" s="173"/>
      <c r="E135" s="173"/>
      <c r="F135" s="172"/>
    </row>
    <row r="136" spans="1:9" ht="24.75" customHeight="1">
      <c r="A136" s="181"/>
      <c r="B136" s="354"/>
      <c r="C136" s="354"/>
      <c r="D136" s="354"/>
      <c r="E136" s="354"/>
      <c r="F136" s="180"/>
    </row>
    <row r="137" spans="1:9" ht="24.75" customHeight="1">
      <c r="A137" s="173"/>
      <c r="B137" s="181"/>
      <c r="C137" s="181"/>
      <c r="D137" s="181"/>
      <c r="E137" s="181"/>
      <c r="F137" s="191"/>
    </row>
    <row r="138" spans="1:9" ht="24.75" customHeight="1">
      <c r="A138" s="173"/>
    </row>
    <row r="139" spans="1:9" ht="24.75" customHeight="1">
      <c r="A139" s="173"/>
    </row>
    <row r="140" spans="1:9" ht="24.75" customHeight="1">
      <c r="A140" s="181"/>
    </row>
  </sheetData>
  <mergeCells count="97">
    <mergeCell ref="A52:F52"/>
    <mergeCell ref="A47:H47"/>
    <mergeCell ref="A48:H48"/>
    <mergeCell ref="A46:H46"/>
    <mergeCell ref="A49:H49"/>
    <mergeCell ref="A51:F51"/>
    <mergeCell ref="A28:H28"/>
    <mergeCell ref="B34:F34"/>
    <mergeCell ref="A42:H42"/>
    <mergeCell ref="B45:E45"/>
    <mergeCell ref="A43:H43"/>
    <mergeCell ref="A35:F35"/>
    <mergeCell ref="A38:H38"/>
    <mergeCell ref="A39:F39"/>
    <mergeCell ref="A44:H44"/>
    <mergeCell ref="B40:E40"/>
    <mergeCell ref="A32:F32"/>
    <mergeCell ref="A33:F33"/>
    <mergeCell ref="A37:H37"/>
    <mergeCell ref="B36:E36"/>
    <mergeCell ref="A29:H29"/>
    <mergeCell ref="A41:H41"/>
    <mergeCell ref="A25:F25"/>
    <mergeCell ref="A22:F22"/>
    <mergeCell ref="A27:F27"/>
    <mergeCell ref="A24:F24"/>
    <mergeCell ref="A23:F23"/>
    <mergeCell ref="A16:F16"/>
    <mergeCell ref="A18:F18"/>
    <mergeCell ref="A19:F19"/>
    <mergeCell ref="A20:F20"/>
    <mergeCell ref="A21:F21"/>
    <mergeCell ref="A17:H17"/>
    <mergeCell ref="A2:I2"/>
    <mergeCell ref="A3:I3"/>
    <mergeCell ref="A4:I4"/>
    <mergeCell ref="A5:I5"/>
    <mergeCell ref="A6:I6"/>
    <mergeCell ref="A13:F13"/>
    <mergeCell ref="A14:F14"/>
    <mergeCell ref="A15:F15"/>
    <mergeCell ref="A8:I8"/>
    <mergeCell ref="A9:I9"/>
    <mergeCell ref="A10:F10"/>
    <mergeCell ref="A11:F11"/>
    <mergeCell ref="A12:F12"/>
    <mergeCell ref="A7:I7"/>
    <mergeCell ref="A91:C91"/>
    <mergeCell ref="A109:F109"/>
    <mergeCell ref="A62:F62"/>
    <mergeCell ref="A63:F63"/>
    <mergeCell ref="A64:F64"/>
    <mergeCell ref="A65:F65"/>
    <mergeCell ref="A98:G98"/>
    <mergeCell ref="A94:F94"/>
    <mergeCell ref="A90:F90"/>
    <mergeCell ref="A99:F99"/>
    <mergeCell ref="A95:G95"/>
    <mergeCell ref="A96:G96"/>
    <mergeCell ref="A66:F66"/>
    <mergeCell ref="A67:F67"/>
    <mergeCell ref="A70:F70"/>
    <mergeCell ref="A106:F106"/>
    <mergeCell ref="A93:F93"/>
    <mergeCell ref="A92:F92"/>
    <mergeCell ref="A100:F100"/>
    <mergeCell ref="A101:F101"/>
    <mergeCell ref="A105:F105"/>
    <mergeCell ref="A102:F102"/>
    <mergeCell ref="A103:F103"/>
    <mergeCell ref="A104:F104"/>
    <mergeCell ref="A97:G97"/>
    <mergeCell ref="A110:F110"/>
    <mergeCell ref="B136:E136"/>
    <mergeCell ref="B126:E126"/>
    <mergeCell ref="A119:F119"/>
    <mergeCell ref="A113:F113"/>
    <mergeCell ref="A116:F116"/>
    <mergeCell ref="A118:F118"/>
    <mergeCell ref="B134:E134"/>
    <mergeCell ref="B127:E127"/>
    <mergeCell ref="B128:E128"/>
    <mergeCell ref="B130:E130"/>
    <mergeCell ref="A112:F112"/>
    <mergeCell ref="A56:F56"/>
    <mergeCell ref="B58:F58"/>
    <mergeCell ref="A88:F88"/>
    <mergeCell ref="A89:F89"/>
    <mergeCell ref="A53:F53"/>
    <mergeCell ref="A61:I61"/>
    <mergeCell ref="A71:F71"/>
    <mergeCell ref="A68:F68"/>
    <mergeCell ref="A69:F69"/>
    <mergeCell ref="A72:F72"/>
    <mergeCell ref="A86:F86"/>
    <mergeCell ref="A87:F87"/>
    <mergeCell ref="A54:F54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7"/>
  <sheetViews>
    <sheetView topLeftCell="A72" zoomScale="130" zoomScaleNormal="130" workbookViewId="0">
      <selection sqref="A1:I90"/>
    </sheetView>
  </sheetViews>
  <sheetFormatPr defaultRowHeight="24.75" customHeight="1"/>
  <cols>
    <col min="1" max="1" width="4.75" style="183" customWidth="1"/>
    <col min="2" max="5" width="9" style="183"/>
    <col min="6" max="6" width="9.875" style="184" customWidth="1"/>
    <col min="7" max="7" width="7.375" style="183" customWidth="1"/>
    <col min="8" max="8" width="12.375" style="185" customWidth="1"/>
    <col min="9" max="9" width="7.625" style="183" customWidth="1"/>
    <col min="10" max="10" width="12.875" style="183" customWidth="1"/>
    <col min="11" max="16384" width="9" style="183"/>
  </cols>
  <sheetData>
    <row r="1" spans="1:10" ht="23.25" customHeight="1">
      <c r="J1" s="170"/>
    </row>
    <row r="2" spans="1:10" ht="24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 ht="24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 ht="24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 ht="24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24.75" customHeight="1">
      <c r="A6" s="361" t="s">
        <v>630</v>
      </c>
      <c r="B6" s="361"/>
      <c r="C6" s="361"/>
      <c r="D6" s="361"/>
      <c r="E6" s="361"/>
      <c r="F6" s="361"/>
      <c r="G6" s="361"/>
      <c r="H6" s="361"/>
      <c r="I6" s="361"/>
      <c r="J6" s="170"/>
    </row>
    <row r="7" spans="1:10" ht="24.75" customHeight="1">
      <c r="A7" s="362" t="s">
        <v>99</v>
      </c>
      <c r="B7" s="362"/>
      <c r="C7" s="362"/>
      <c r="D7" s="362"/>
      <c r="E7" s="362"/>
      <c r="F7" s="362"/>
      <c r="G7" s="362"/>
      <c r="H7" s="362"/>
      <c r="I7" s="362"/>
      <c r="J7" s="170"/>
    </row>
    <row r="8" spans="1:10" ht="24.75" customHeight="1">
      <c r="A8" s="352" t="s">
        <v>119</v>
      </c>
      <c r="B8" s="352"/>
      <c r="C8" s="352"/>
      <c r="D8" s="352"/>
      <c r="E8" s="352"/>
      <c r="F8" s="352"/>
      <c r="G8" s="352"/>
      <c r="H8" s="352"/>
      <c r="I8" s="352"/>
      <c r="J8" s="188"/>
    </row>
    <row r="9" spans="1:10" ht="24.75" customHeight="1">
      <c r="A9" s="353" t="s">
        <v>189</v>
      </c>
      <c r="B9" s="353"/>
      <c r="C9" s="353"/>
      <c r="D9" s="353"/>
      <c r="E9" s="353"/>
      <c r="F9" s="353"/>
      <c r="G9" s="162" t="s">
        <v>13</v>
      </c>
      <c r="H9" s="163">
        <f>H10+H31+H73+H61</f>
        <v>4494755</v>
      </c>
      <c r="I9" s="164" t="s">
        <v>34</v>
      </c>
      <c r="J9" s="188">
        <f>H9+H79</f>
        <v>5988755</v>
      </c>
    </row>
    <row r="10" spans="1:10" ht="24.75" customHeight="1">
      <c r="A10" s="355" t="s">
        <v>20</v>
      </c>
      <c r="B10" s="355"/>
      <c r="C10" s="355"/>
      <c r="D10" s="355"/>
      <c r="E10" s="355"/>
      <c r="F10" s="355"/>
      <c r="G10" s="165" t="s">
        <v>13</v>
      </c>
      <c r="H10" s="166">
        <f>H11+H17</f>
        <v>2163700</v>
      </c>
      <c r="I10" s="167" t="s">
        <v>34</v>
      </c>
      <c r="J10" s="170"/>
    </row>
    <row r="11" spans="1:10" ht="24.75" customHeight="1">
      <c r="A11" s="350" t="s">
        <v>104</v>
      </c>
      <c r="B11" s="350"/>
      <c r="C11" s="350"/>
      <c r="D11" s="350"/>
      <c r="E11" s="350"/>
      <c r="F11" s="350"/>
      <c r="G11" s="168" t="s">
        <v>13</v>
      </c>
      <c r="H11" s="169">
        <f>H12+H15</f>
        <v>1887700</v>
      </c>
      <c r="I11" s="170" t="s">
        <v>34</v>
      </c>
      <c r="J11" s="170"/>
    </row>
    <row r="12" spans="1:10" ht="24.75" customHeight="1">
      <c r="A12" s="354" t="s">
        <v>134</v>
      </c>
      <c r="B12" s="354"/>
      <c r="C12" s="354"/>
      <c r="D12" s="354"/>
      <c r="E12" s="354"/>
      <c r="F12" s="354"/>
      <c r="G12" s="171" t="s">
        <v>97</v>
      </c>
      <c r="H12" s="169">
        <f>H13</f>
        <v>1827700</v>
      </c>
      <c r="I12" s="170" t="s">
        <v>34</v>
      </c>
      <c r="J12" s="170"/>
    </row>
    <row r="13" spans="1:10" ht="24.75" customHeight="1">
      <c r="A13" s="351" t="s">
        <v>548</v>
      </c>
      <c r="B13" s="351"/>
      <c r="C13" s="351"/>
      <c r="D13" s="351"/>
      <c r="E13" s="351"/>
      <c r="F13" s="351"/>
      <c r="G13" s="274" t="s">
        <v>97</v>
      </c>
      <c r="H13" s="169">
        <v>1827700</v>
      </c>
      <c r="I13" s="273" t="s">
        <v>34</v>
      </c>
      <c r="J13" s="170"/>
    </row>
    <row r="14" spans="1:10" ht="24.75" customHeight="1">
      <c r="A14" s="351" t="s">
        <v>547</v>
      </c>
      <c r="B14" s="351"/>
      <c r="C14" s="351"/>
      <c r="D14" s="351"/>
      <c r="E14" s="351"/>
      <c r="F14" s="351"/>
      <c r="G14" s="171"/>
      <c r="H14" s="169"/>
      <c r="I14" s="170"/>
      <c r="J14" s="170"/>
    </row>
    <row r="15" spans="1:10" ht="24.75" customHeight="1">
      <c r="A15" s="354" t="s">
        <v>411</v>
      </c>
      <c r="B15" s="354"/>
      <c r="C15" s="354"/>
      <c r="D15" s="354"/>
      <c r="E15" s="354"/>
      <c r="F15" s="354"/>
      <c r="G15" s="171" t="s">
        <v>97</v>
      </c>
      <c r="H15" s="169">
        <v>60000</v>
      </c>
      <c r="I15" s="170" t="s">
        <v>34</v>
      </c>
      <c r="J15" s="170"/>
    </row>
    <row r="16" spans="1:10" ht="24.75" customHeight="1">
      <c r="A16" s="351" t="s">
        <v>532</v>
      </c>
      <c r="B16" s="351"/>
      <c r="C16" s="351"/>
      <c r="D16" s="351"/>
      <c r="E16" s="351"/>
      <c r="F16" s="351"/>
      <c r="G16" s="351"/>
      <c r="H16" s="351"/>
      <c r="I16" s="170"/>
      <c r="J16" s="170"/>
    </row>
    <row r="17" spans="1:10" ht="24.75" customHeight="1">
      <c r="A17" s="350" t="s">
        <v>105</v>
      </c>
      <c r="B17" s="350"/>
      <c r="C17" s="350"/>
      <c r="D17" s="350"/>
      <c r="E17" s="350"/>
      <c r="F17" s="350"/>
      <c r="G17" s="171" t="s">
        <v>13</v>
      </c>
      <c r="H17" s="169">
        <f>H18+H21</f>
        <v>276000</v>
      </c>
      <c r="I17" s="170" t="s">
        <v>34</v>
      </c>
      <c r="J17" s="170"/>
    </row>
    <row r="18" spans="1:10" ht="24.75" customHeight="1">
      <c r="A18" s="354" t="s">
        <v>549</v>
      </c>
      <c r="B18" s="354"/>
      <c r="C18" s="354"/>
      <c r="D18" s="354"/>
      <c r="E18" s="354"/>
      <c r="F18" s="354"/>
      <c r="G18" s="171" t="s">
        <v>97</v>
      </c>
      <c r="H18" s="169">
        <f>H19</f>
        <v>250000</v>
      </c>
      <c r="I18" s="170" t="s">
        <v>34</v>
      </c>
      <c r="J18" s="188"/>
    </row>
    <row r="19" spans="1:10" ht="24.75" customHeight="1">
      <c r="A19" s="351" t="s">
        <v>550</v>
      </c>
      <c r="B19" s="351"/>
      <c r="C19" s="351"/>
      <c r="D19" s="351"/>
      <c r="E19" s="351"/>
      <c r="F19" s="351"/>
      <c r="G19" s="274" t="s">
        <v>97</v>
      </c>
      <c r="H19" s="169">
        <v>250000</v>
      </c>
      <c r="I19" s="273" t="s">
        <v>34</v>
      </c>
      <c r="J19" s="170"/>
    </row>
    <row r="20" spans="1:10" ht="24.75" customHeight="1">
      <c r="A20" s="351" t="s">
        <v>190</v>
      </c>
      <c r="B20" s="351"/>
      <c r="C20" s="351"/>
      <c r="D20" s="351"/>
      <c r="E20" s="351"/>
      <c r="F20" s="351"/>
      <c r="G20" s="171"/>
      <c r="H20" s="169"/>
      <c r="I20" s="170"/>
      <c r="J20" s="170"/>
    </row>
    <row r="21" spans="1:10" ht="24.75" customHeight="1">
      <c r="A21" s="354" t="s">
        <v>165</v>
      </c>
      <c r="B21" s="354"/>
      <c r="C21" s="354"/>
      <c r="D21" s="354"/>
      <c r="E21" s="354"/>
      <c r="F21" s="354"/>
      <c r="G21" s="171" t="s">
        <v>97</v>
      </c>
      <c r="H21" s="169">
        <v>26000</v>
      </c>
      <c r="I21" s="170" t="s">
        <v>34</v>
      </c>
      <c r="J21" s="170"/>
    </row>
    <row r="22" spans="1:10" ht="24.75" customHeight="1">
      <c r="A22" s="351" t="s">
        <v>167</v>
      </c>
      <c r="B22" s="351"/>
      <c r="C22" s="351"/>
      <c r="D22" s="351"/>
      <c r="E22" s="351"/>
      <c r="F22" s="351"/>
      <c r="G22" s="171"/>
      <c r="H22" s="169"/>
      <c r="I22" s="170"/>
      <c r="J22" s="170"/>
    </row>
    <row r="23" spans="1:10" ht="24.75" customHeight="1">
      <c r="A23" s="351" t="s">
        <v>191</v>
      </c>
      <c r="B23" s="351"/>
      <c r="C23" s="351"/>
      <c r="D23" s="351"/>
      <c r="E23" s="351"/>
      <c r="F23" s="351"/>
      <c r="G23" s="171"/>
      <c r="H23" s="169"/>
      <c r="I23" s="170"/>
      <c r="J23" s="170"/>
    </row>
    <row r="24" spans="1:10" ht="24.75" customHeight="1">
      <c r="J24" s="170"/>
    </row>
    <row r="25" spans="1:10" ht="24.75" customHeight="1">
      <c r="J25" s="170"/>
    </row>
    <row r="26" spans="1:10" ht="24.75" customHeight="1">
      <c r="J26" s="282"/>
    </row>
    <row r="27" spans="1:10" ht="24.75" customHeight="1">
      <c r="J27" s="282"/>
    </row>
    <row r="28" spans="1:10" ht="24.75" customHeight="1">
      <c r="J28" s="170"/>
    </row>
    <row r="29" spans="1:10" ht="24.75" customHeight="1">
      <c r="J29" s="170"/>
    </row>
    <row r="30" spans="1:10" ht="22.5" customHeight="1">
      <c r="A30" s="173"/>
      <c r="B30" s="173"/>
      <c r="C30" s="173"/>
      <c r="D30" s="173"/>
      <c r="E30" s="173"/>
      <c r="F30" s="173"/>
      <c r="G30" s="171"/>
      <c r="H30" s="169"/>
      <c r="I30" s="170"/>
      <c r="J30" s="170"/>
    </row>
    <row r="31" spans="1:10" ht="24.75" customHeight="1">
      <c r="A31" s="349" t="s">
        <v>21</v>
      </c>
      <c r="B31" s="349"/>
      <c r="C31" s="349"/>
      <c r="D31" s="349"/>
      <c r="E31" s="349"/>
      <c r="F31" s="349"/>
      <c r="G31" s="174" t="s">
        <v>13</v>
      </c>
      <c r="H31" s="166">
        <f>H32+H58</f>
        <v>1586055</v>
      </c>
      <c r="I31" s="167" t="s">
        <v>34</v>
      </c>
      <c r="J31" s="282"/>
    </row>
    <row r="32" spans="1:10" ht="24.75" customHeight="1">
      <c r="A32" s="350" t="s">
        <v>106</v>
      </c>
      <c r="B32" s="350"/>
      <c r="C32" s="350"/>
      <c r="D32" s="350"/>
      <c r="E32" s="350"/>
      <c r="F32" s="350"/>
      <c r="G32" s="168" t="s">
        <v>13</v>
      </c>
      <c r="H32" s="169">
        <f>H33+H49</f>
        <v>1584055</v>
      </c>
      <c r="I32" s="170" t="s">
        <v>34</v>
      </c>
      <c r="J32" s="282"/>
    </row>
    <row r="33" spans="1:10" ht="24.75" customHeight="1">
      <c r="A33" s="173"/>
      <c r="B33" s="176" t="s">
        <v>232</v>
      </c>
      <c r="C33" s="173"/>
      <c r="D33" s="173"/>
      <c r="E33" s="173"/>
      <c r="F33" s="173"/>
      <c r="G33" s="171" t="s">
        <v>13</v>
      </c>
      <c r="H33" s="169">
        <f>H34+H43+H46+H48</f>
        <v>989900</v>
      </c>
      <c r="I33" s="170" t="s">
        <v>34</v>
      </c>
      <c r="J33" s="282"/>
    </row>
    <row r="34" spans="1:10" ht="24.75" customHeight="1">
      <c r="A34" s="370" t="s">
        <v>565</v>
      </c>
      <c r="B34" s="370"/>
      <c r="C34" s="370"/>
      <c r="D34" s="370"/>
      <c r="E34" s="370"/>
      <c r="F34" s="370"/>
      <c r="G34" s="171" t="s">
        <v>13</v>
      </c>
      <c r="H34" s="169">
        <f>H35+H36</f>
        <v>664900</v>
      </c>
      <c r="I34" s="170" t="s">
        <v>34</v>
      </c>
      <c r="J34" s="282"/>
    </row>
    <row r="35" spans="1:10" ht="24.75" customHeight="1">
      <c r="A35" s="173"/>
      <c r="B35" s="351" t="s">
        <v>432</v>
      </c>
      <c r="C35" s="351"/>
      <c r="D35" s="351"/>
      <c r="E35" s="351"/>
      <c r="F35" s="351"/>
      <c r="G35" s="171" t="s">
        <v>97</v>
      </c>
      <c r="H35" s="180">
        <v>60000</v>
      </c>
      <c r="I35" s="170" t="s">
        <v>34</v>
      </c>
      <c r="J35" s="170"/>
    </row>
    <row r="36" spans="1:10" ht="24.75" customHeight="1">
      <c r="A36" s="173"/>
      <c r="B36" s="351" t="s">
        <v>563</v>
      </c>
      <c r="C36" s="351"/>
      <c r="D36" s="351"/>
      <c r="E36" s="351"/>
      <c r="F36" s="351"/>
      <c r="G36" s="351"/>
      <c r="H36" s="169">
        <f>H37+H39+H41</f>
        <v>604900</v>
      </c>
      <c r="I36" s="250" t="s">
        <v>34</v>
      </c>
      <c r="J36" s="170"/>
    </row>
    <row r="37" spans="1:10" ht="24.75" customHeight="1">
      <c r="A37" s="173"/>
      <c r="B37" s="351" t="s">
        <v>192</v>
      </c>
      <c r="C37" s="351"/>
      <c r="D37" s="351"/>
      <c r="E37" s="351"/>
      <c r="G37" s="201" t="s">
        <v>97</v>
      </c>
      <c r="H37" s="180">
        <v>441000</v>
      </c>
      <c r="I37" s="170" t="s">
        <v>34</v>
      </c>
      <c r="J37" s="170"/>
    </row>
    <row r="38" spans="1:10" ht="24.75" customHeight="1">
      <c r="A38" s="351" t="s">
        <v>577</v>
      </c>
      <c r="B38" s="351"/>
      <c r="C38" s="351"/>
      <c r="D38" s="351"/>
      <c r="E38" s="351"/>
      <c r="F38" s="351"/>
      <c r="G38" s="171"/>
      <c r="H38" s="169"/>
      <c r="I38" s="170"/>
    </row>
    <row r="39" spans="1:10" ht="24.75" customHeight="1">
      <c r="A39" s="173"/>
      <c r="B39" s="351" t="s">
        <v>193</v>
      </c>
      <c r="C39" s="351"/>
      <c r="D39" s="351"/>
      <c r="E39" s="351"/>
      <c r="G39" s="171" t="s">
        <v>97</v>
      </c>
      <c r="H39" s="180">
        <v>50000</v>
      </c>
      <c r="I39" s="170" t="s">
        <v>34</v>
      </c>
    </row>
    <row r="40" spans="1:10" ht="24.75" customHeight="1">
      <c r="A40" s="351" t="s">
        <v>379</v>
      </c>
      <c r="B40" s="351"/>
      <c r="C40" s="351"/>
      <c r="D40" s="351"/>
      <c r="E40" s="351"/>
      <c r="F40" s="351"/>
      <c r="G40" s="171"/>
      <c r="H40" s="169"/>
      <c r="I40" s="170"/>
      <c r="J40" s="170"/>
    </row>
    <row r="41" spans="1:10" ht="24.75" customHeight="1">
      <c r="A41" s="291"/>
      <c r="B41" s="351" t="s">
        <v>578</v>
      </c>
      <c r="C41" s="351"/>
      <c r="D41" s="351"/>
      <c r="E41" s="351"/>
      <c r="F41" s="351"/>
      <c r="G41" s="283" t="s">
        <v>97</v>
      </c>
      <c r="H41" s="169">
        <v>113900</v>
      </c>
      <c r="I41" s="282" t="s">
        <v>34</v>
      </c>
      <c r="J41" s="282"/>
    </row>
    <row r="42" spans="1:10" ht="24.75" customHeight="1">
      <c r="A42" s="351" t="s">
        <v>579</v>
      </c>
      <c r="B42" s="351"/>
      <c r="C42" s="351"/>
      <c r="D42" s="351"/>
      <c r="E42" s="351"/>
      <c r="F42" s="351"/>
      <c r="G42" s="283"/>
      <c r="H42" s="169"/>
      <c r="I42" s="282"/>
      <c r="J42" s="282"/>
    </row>
    <row r="43" spans="1:10" ht="24.75" customHeight="1">
      <c r="A43" s="351" t="s">
        <v>433</v>
      </c>
      <c r="B43" s="351"/>
      <c r="C43" s="351"/>
      <c r="D43" s="351"/>
      <c r="E43" s="351"/>
      <c r="F43" s="351"/>
      <c r="G43" s="171" t="s">
        <v>97</v>
      </c>
      <c r="H43" s="169">
        <v>20000</v>
      </c>
      <c r="I43" s="170" t="s">
        <v>34</v>
      </c>
      <c r="J43" s="170"/>
    </row>
    <row r="44" spans="1:10" ht="24.75" customHeight="1">
      <c r="A44" s="351" t="s">
        <v>194</v>
      </c>
      <c r="B44" s="351"/>
      <c r="C44" s="351"/>
      <c r="D44" s="351"/>
      <c r="E44" s="351"/>
      <c r="F44" s="351"/>
      <c r="G44" s="351"/>
      <c r="H44" s="169"/>
      <c r="I44" s="170"/>
      <c r="J44" s="170"/>
    </row>
    <row r="45" spans="1:10" ht="24.75" customHeight="1">
      <c r="A45" s="351" t="s">
        <v>195</v>
      </c>
      <c r="B45" s="351"/>
      <c r="C45" s="351"/>
      <c r="D45" s="351"/>
      <c r="E45" s="351"/>
      <c r="F45" s="351"/>
      <c r="G45" s="171"/>
      <c r="H45" s="169"/>
      <c r="I45" s="170"/>
      <c r="J45" s="170"/>
    </row>
    <row r="46" spans="1:10" ht="24.75" customHeight="1">
      <c r="A46" s="351" t="s">
        <v>434</v>
      </c>
      <c r="B46" s="351"/>
      <c r="C46" s="351"/>
      <c r="D46" s="351"/>
      <c r="E46" s="351"/>
      <c r="F46" s="351"/>
      <c r="G46" s="171" t="s">
        <v>97</v>
      </c>
      <c r="H46" s="169">
        <v>300000</v>
      </c>
      <c r="I46" s="170" t="s">
        <v>34</v>
      </c>
      <c r="J46" s="170"/>
    </row>
    <row r="47" spans="1:10" ht="24.75" customHeight="1">
      <c r="A47" s="351" t="s">
        <v>196</v>
      </c>
      <c r="B47" s="351"/>
      <c r="C47" s="351"/>
      <c r="D47" s="351"/>
      <c r="E47" s="351"/>
      <c r="F47" s="351"/>
      <c r="G47" s="351"/>
      <c r="H47" s="169"/>
      <c r="I47" s="170"/>
      <c r="J47" s="170"/>
    </row>
    <row r="48" spans="1:10" ht="24.75" customHeight="1">
      <c r="A48" s="351" t="s">
        <v>449</v>
      </c>
      <c r="B48" s="351"/>
      <c r="C48" s="351"/>
      <c r="D48" s="351"/>
      <c r="E48" s="351"/>
      <c r="F48" s="351"/>
      <c r="G48" s="238" t="s">
        <v>97</v>
      </c>
      <c r="H48" s="169">
        <v>5000</v>
      </c>
      <c r="I48" s="170" t="s">
        <v>34</v>
      </c>
      <c r="J48" s="170"/>
    </row>
    <row r="49" spans="1:10" ht="23.25" customHeight="1">
      <c r="A49" s="173"/>
      <c r="B49" s="176" t="s">
        <v>233</v>
      </c>
      <c r="C49" s="173"/>
      <c r="D49" s="173"/>
      <c r="E49" s="173"/>
      <c r="F49" s="173"/>
      <c r="G49" s="173" t="s">
        <v>13</v>
      </c>
      <c r="H49" s="169">
        <f>H50+H51+H52+H53+H54+H56</f>
        <v>594155</v>
      </c>
      <c r="I49" s="170" t="s">
        <v>34</v>
      </c>
      <c r="J49" s="170"/>
    </row>
    <row r="50" spans="1:10" ht="23.25" customHeight="1">
      <c r="A50" s="351" t="s">
        <v>450</v>
      </c>
      <c r="B50" s="351"/>
      <c r="C50" s="351"/>
      <c r="D50" s="351"/>
      <c r="E50" s="351"/>
      <c r="F50" s="351"/>
      <c r="G50" s="171" t="s">
        <v>97</v>
      </c>
      <c r="H50" s="169">
        <v>30000</v>
      </c>
      <c r="I50" s="170" t="s">
        <v>34</v>
      </c>
      <c r="J50" s="170"/>
    </row>
    <row r="51" spans="1:10" ht="23.25" customHeight="1">
      <c r="A51" s="351" t="s">
        <v>429</v>
      </c>
      <c r="B51" s="351"/>
      <c r="C51" s="351"/>
      <c r="D51" s="351"/>
      <c r="E51" s="351"/>
      <c r="F51" s="351"/>
      <c r="G51" s="171" t="s">
        <v>97</v>
      </c>
      <c r="H51" s="169">
        <v>20000</v>
      </c>
      <c r="I51" s="170" t="s">
        <v>34</v>
      </c>
      <c r="J51" s="170"/>
    </row>
    <row r="52" spans="1:10" ht="23.25" customHeight="1">
      <c r="A52" s="351" t="s">
        <v>430</v>
      </c>
      <c r="B52" s="351"/>
      <c r="C52" s="351"/>
      <c r="D52" s="351"/>
      <c r="E52" s="351"/>
      <c r="F52" s="351"/>
      <c r="G52" s="171" t="s">
        <v>97</v>
      </c>
      <c r="H52" s="169">
        <v>10000</v>
      </c>
      <c r="I52" s="170" t="s">
        <v>34</v>
      </c>
      <c r="J52" s="170"/>
    </row>
    <row r="53" spans="1:10" ht="23.25" customHeight="1">
      <c r="A53" s="351" t="s">
        <v>620</v>
      </c>
      <c r="B53" s="351"/>
      <c r="C53" s="351"/>
      <c r="D53" s="351"/>
      <c r="E53" s="351"/>
      <c r="F53" s="351"/>
      <c r="G53" s="283" t="s">
        <v>97</v>
      </c>
      <c r="H53" s="169">
        <v>7200</v>
      </c>
      <c r="I53" s="282" t="s">
        <v>34</v>
      </c>
      <c r="J53" s="282"/>
    </row>
    <row r="54" spans="1:10" ht="23.25" customHeight="1">
      <c r="A54" s="351" t="s">
        <v>621</v>
      </c>
      <c r="B54" s="351"/>
      <c r="C54" s="351"/>
      <c r="D54" s="351"/>
      <c r="E54" s="351"/>
      <c r="F54" s="351"/>
      <c r="G54" s="171" t="s">
        <v>97</v>
      </c>
      <c r="H54" s="169">
        <v>354497</v>
      </c>
      <c r="I54" s="170" t="s">
        <v>34</v>
      </c>
      <c r="J54" s="170"/>
    </row>
    <row r="55" spans="1:10" ht="23.25" customHeight="1">
      <c r="A55" s="351" t="s">
        <v>622</v>
      </c>
      <c r="B55" s="351"/>
      <c r="C55" s="351"/>
      <c r="D55" s="351"/>
      <c r="E55" s="351"/>
      <c r="F55" s="351"/>
      <c r="G55" s="351"/>
      <c r="H55" s="169"/>
      <c r="I55" s="170"/>
      <c r="J55" s="170"/>
    </row>
    <row r="56" spans="1:10" ht="23.25" customHeight="1">
      <c r="A56" s="351" t="s">
        <v>451</v>
      </c>
      <c r="B56" s="351"/>
      <c r="C56" s="351"/>
      <c r="D56" s="351"/>
      <c r="E56" s="351"/>
      <c r="F56" s="351"/>
      <c r="G56" s="171" t="s">
        <v>97</v>
      </c>
      <c r="H56" s="169">
        <v>172458</v>
      </c>
      <c r="I56" s="170" t="s">
        <v>34</v>
      </c>
      <c r="J56" s="170"/>
    </row>
    <row r="57" spans="1:10" ht="24.75" customHeight="1">
      <c r="A57" s="351" t="s">
        <v>580</v>
      </c>
      <c r="B57" s="351"/>
      <c r="C57" s="351"/>
      <c r="D57" s="351"/>
      <c r="E57" s="351"/>
      <c r="F57" s="351"/>
      <c r="G57" s="351"/>
      <c r="H57" s="169"/>
      <c r="I57" s="170"/>
      <c r="J57" s="170"/>
    </row>
    <row r="58" spans="1:10" s="160" customFormat="1" ht="24.75" customHeight="1">
      <c r="A58" s="350" t="s">
        <v>110</v>
      </c>
      <c r="B58" s="350"/>
      <c r="C58" s="350"/>
      <c r="D58" s="350"/>
      <c r="E58" s="350"/>
      <c r="F58" s="350"/>
      <c r="G58" s="171" t="s">
        <v>13</v>
      </c>
      <c r="H58" s="169">
        <v>2000</v>
      </c>
      <c r="I58" s="170" t="s">
        <v>34</v>
      </c>
    </row>
    <row r="59" spans="1:10" ht="24.75" customHeight="1">
      <c r="A59" s="173"/>
      <c r="B59" s="351" t="s">
        <v>131</v>
      </c>
      <c r="C59" s="351"/>
      <c r="D59" s="351"/>
      <c r="E59" s="351"/>
      <c r="G59" s="171" t="s">
        <v>97</v>
      </c>
      <c r="H59" s="180">
        <v>2000</v>
      </c>
      <c r="I59" s="170" t="s">
        <v>34</v>
      </c>
    </row>
    <row r="60" spans="1:10" ht="24.75" customHeight="1">
      <c r="A60" s="243"/>
      <c r="B60" s="243"/>
      <c r="C60" s="243"/>
      <c r="D60" s="243"/>
      <c r="E60" s="243"/>
      <c r="G60" s="238"/>
      <c r="H60" s="180"/>
      <c r="I60" s="170"/>
    </row>
    <row r="61" spans="1:10" s="159" customFormat="1" ht="21.75" customHeight="1">
      <c r="A61" s="349" t="s">
        <v>22</v>
      </c>
      <c r="B61" s="349"/>
      <c r="C61" s="349"/>
      <c r="D61" s="349"/>
      <c r="E61" s="349"/>
      <c r="F61" s="349"/>
      <c r="G61" s="174" t="s">
        <v>13</v>
      </c>
      <c r="H61" s="166">
        <v>5000</v>
      </c>
      <c r="I61" s="167" t="s">
        <v>34</v>
      </c>
    </row>
    <row r="62" spans="1:10" s="159" customFormat="1" ht="21.75" customHeight="1">
      <c r="A62" s="350" t="s">
        <v>111</v>
      </c>
      <c r="B62" s="350"/>
      <c r="C62" s="350"/>
      <c r="D62" s="350"/>
      <c r="E62" s="350"/>
      <c r="F62" s="350"/>
      <c r="G62" s="168" t="s">
        <v>13</v>
      </c>
      <c r="H62" s="169"/>
      <c r="I62" s="170" t="s">
        <v>34</v>
      </c>
    </row>
    <row r="63" spans="1:10" s="159" customFormat="1" ht="21.75" customHeight="1">
      <c r="A63" s="244"/>
      <c r="B63" s="371" t="s">
        <v>446</v>
      </c>
      <c r="C63" s="371"/>
      <c r="D63" s="371"/>
      <c r="E63" s="244"/>
      <c r="F63" s="244"/>
      <c r="G63" s="168"/>
      <c r="H63" s="169"/>
      <c r="I63" s="170"/>
    </row>
    <row r="64" spans="1:10" s="159" customFormat="1" ht="21.75" customHeight="1">
      <c r="A64" s="358" t="s">
        <v>636</v>
      </c>
      <c r="B64" s="358"/>
      <c r="C64" s="358"/>
      <c r="D64" s="358"/>
      <c r="E64" s="358"/>
      <c r="F64" s="358"/>
      <c r="G64" s="168" t="s">
        <v>13</v>
      </c>
      <c r="H64" s="169">
        <v>5000</v>
      </c>
      <c r="I64" s="282" t="s">
        <v>34</v>
      </c>
    </row>
    <row r="65" spans="1:10" s="160" customFormat="1" ht="24.75" customHeight="1">
      <c r="A65" s="372"/>
      <c r="B65" s="372"/>
      <c r="C65" s="372"/>
      <c r="D65" s="372"/>
      <c r="E65" s="372"/>
      <c r="F65" s="372"/>
      <c r="G65" s="168"/>
      <c r="H65" s="169"/>
      <c r="I65" s="282"/>
    </row>
    <row r="66" spans="1:10" s="160" customFormat="1" ht="24.75" customHeight="1">
      <c r="A66" s="358"/>
      <c r="B66" s="358"/>
      <c r="C66" s="358"/>
      <c r="D66" s="358"/>
      <c r="E66" s="358"/>
      <c r="F66" s="358"/>
      <c r="G66" s="358"/>
      <c r="H66" s="169"/>
      <c r="I66" s="170"/>
    </row>
    <row r="67" spans="1:10" s="160" customFormat="1" ht="24.75" customHeight="1">
      <c r="A67" s="358"/>
      <c r="B67" s="358"/>
      <c r="C67" s="358"/>
      <c r="D67" s="358"/>
      <c r="E67" s="358"/>
      <c r="F67" s="358"/>
      <c r="G67" s="358"/>
      <c r="H67" s="169"/>
      <c r="I67" s="170"/>
    </row>
    <row r="68" spans="1:10" s="160" customFormat="1" ht="24.75" customHeight="1">
      <c r="A68" s="358"/>
      <c r="B68" s="358"/>
      <c r="C68" s="358"/>
      <c r="D68" s="358"/>
      <c r="E68" s="358"/>
      <c r="F68" s="358"/>
      <c r="G68" s="358"/>
      <c r="H68" s="169"/>
      <c r="I68" s="170"/>
    </row>
    <row r="69" spans="1:10" s="159" customFormat="1" ht="21.75" customHeight="1">
      <c r="A69" s="290"/>
      <c r="B69" s="293"/>
      <c r="C69" s="290"/>
      <c r="D69" s="290"/>
      <c r="E69" s="290"/>
      <c r="F69" s="290"/>
      <c r="G69" s="168"/>
      <c r="H69" s="169"/>
      <c r="I69" s="282"/>
    </row>
    <row r="70" spans="1:10" s="159" customFormat="1" ht="21.75" customHeight="1">
      <c r="A70" s="358"/>
      <c r="B70" s="358"/>
      <c r="C70" s="358"/>
      <c r="D70" s="358"/>
      <c r="E70" s="358"/>
      <c r="F70" s="358"/>
      <c r="G70" s="179"/>
      <c r="H70" s="169"/>
      <c r="I70" s="282"/>
    </row>
    <row r="71" spans="1:10" s="160" customFormat="1" ht="24.75" customHeight="1">
      <c r="A71" s="292"/>
      <c r="B71" s="292"/>
      <c r="C71" s="292"/>
      <c r="D71" s="292"/>
      <c r="E71" s="292"/>
      <c r="F71" s="292"/>
      <c r="G71" s="292"/>
      <c r="H71" s="169"/>
      <c r="I71" s="282"/>
    </row>
    <row r="72" spans="1:10" s="160" customFormat="1" ht="20.25" customHeight="1">
      <c r="A72" s="204"/>
      <c r="B72" s="204"/>
      <c r="C72" s="204"/>
      <c r="D72" s="204"/>
      <c r="E72" s="204"/>
      <c r="F72" s="204"/>
      <c r="G72" s="177"/>
      <c r="H72" s="169"/>
      <c r="I72" s="178"/>
    </row>
    <row r="73" spans="1:10" s="160" customFormat="1" ht="20.25" customHeight="1">
      <c r="A73" s="349" t="s">
        <v>23</v>
      </c>
      <c r="B73" s="349"/>
      <c r="C73" s="349"/>
      <c r="D73" s="349"/>
      <c r="E73" s="349"/>
      <c r="F73" s="349"/>
      <c r="G73" s="174" t="s">
        <v>13</v>
      </c>
      <c r="H73" s="166">
        <f>H74</f>
        <v>740000</v>
      </c>
      <c r="I73" s="167" t="s">
        <v>34</v>
      </c>
    </row>
    <row r="74" spans="1:10" s="160" customFormat="1" ht="20.25" customHeight="1">
      <c r="A74" s="350" t="s">
        <v>112</v>
      </c>
      <c r="B74" s="350"/>
      <c r="C74" s="350"/>
      <c r="D74" s="350"/>
      <c r="E74" s="350"/>
      <c r="F74" s="350"/>
      <c r="G74" s="168" t="s">
        <v>13</v>
      </c>
      <c r="H74" s="169">
        <f>H75</f>
        <v>740000</v>
      </c>
      <c r="I74" s="170" t="s">
        <v>34</v>
      </c>
    </row>
    <row r="75" spans="1:10" ht="20.25" customHeight="1">
      <c r="A75" s="351" t="s">
        <v>564</v>
      </c>
      <c r="B75" s="351"/>
      <c r="C75" s="351"/>
      <c r="D75" s="351"/>
      <c r="E75" s="351"/>
      <c r="F75" s="351"/>
      <c r="G75" s="171" t="s">
        <v>97</v>
      </c>
      <c r="H75" s="169">
        <v>740000</v>
      </c>
      <c r="I75" s="170" t="s">
        <v>34</v>
      </c>
    </row>
    <row r="76" spans="1:10" ht="21.75" customHeight="1">
      <c r="A76" s="358" t="s">
        <v>197</v>
      </c>
      <c r="B76" s="358"/>
      <c r="C76" s="358"/>
      <c r="D76" s="358"/>
      <c r="E76" s="358"/>
      <c r="F76" s="358"/>
      <c r="G76" s="179"/>
      <c r="H76" s="192"/>
      <c r="I76" s="179"/>
    </row>
    <row r="77" spans="1:10" ht="24.75" customHeight="1">
      <c r="A77" s="358" t="s">
        <v>623</v>
      </c>
      <c r="B77" s="358"/>
      <c r="C77" s="358"/>
      <c r="D77" s="358"/>
      <c r="E77" s="358"/>
      <c r="F77" s="358"/>
      <c r="G77" s="179"/>
      <c r="H77" s="169"/>
      <c r="I77" s="170"/>
    </row>
    <row r="78" spans="1:10" s="160" customFormat="1" ht="24.75" customHeight="1">
      <c r="A78" s="354"/>
      <c r="B78" s="354"/>
      <c r="C78" s="354"/>
      <c r="D78" s="354"/>
      <c r="E78" s="354"/>
      <c r="F78" s="354"/>
      <c r="G78" s="177"/>
      <c r="H78" s="169"/>
      <c r="I78" s="178"/>
    </row>
    <row r="79" spans="1:10" ht="24.75" customHeight="1">
      <c r="A79" s="353" t="s">
        <v>574</v>
      </c>
      <c r="B79" s="353"/>
      <c r="C79" s="353"/>
      <c r="D79" s="353"/>
      <c r="E79" s="353"/>
      <c r="F79" s="353"/>
      <c r="G79" s="162" t="s">
        <v>13</v>
      </c>
      <c r="H79" s="163">
        <f>H80</f>
        <v>1494000</v>
      </c>
      <c r="I79" s="164" t="s">
        <v>34</v>
      </c>
      <c r="J79" s="282"/>
    </row>
    <row r="80" spans="1:10" ht="24.75" customHeight="1">
      <c r="A80" s="355" t="s">
        <v>20</v>
      </c>
      <c r="B80" s="355"/>
      <c r="C80" s="355"/>
      <c r="D80" s="355"/>
      <c r="E80" s="355"/>
      <c r="F80" s="355"/>
      <c r="G80" s="165" t="s">
        <v>13</v>
      </c>
      <c r="H80" s="166">
        <f>H81+H84</f>
        <v>1494000</v>
      </c>
      <c r="I80" s="167" t="s">
        <v>34</v>
      </c>
      <c r="J80" s="282"/>
    </row>
    <row r="81" spans="1:10" ht="24.75" customHeight="1">
      <c r="A81" s="350" t="s">
        <v>104</v>
      </c>
      <c r="B81" s="350"/>
      <c r="C81" s="350"/>
      <c r="D81" s="350"/>
      <c r="E81" s="350"/>
      <c r="F81" s="350"/>
      <c r="G81" s="168" t="s">
        <v>13</v>
      </c>
      <c r="H81" s="169">
        <f>H82</f>
        <v>835100</v>
      </c>
      <c r="I81" s="282" t="s">
        <v>34</v>
      </c>
      <c r="J81" s="282"/>
    </row>
    <row r="82" spans="1:10" ht="24.75" customHeight="1">
      <c r="A82" s="354" t="s">
        <v>134</v>
      </c>
      <c r="B82" s="354"/>
      <c r="C82" s="354"/>
      <c r="D82" s="354"/>
      <c r="E82" s="354"/>
      <c r="F82" s="354"/>
      <c r="G82" s="283" t="s">
        <v>97</v>
      </c>
      <c r="H82" s="169">
        <f>H83</f>
        <v>835100</v>
      </c>
      <c r="I82" s="282" t="s">
        <v>34</v>
      </c>
      <c r="J82" s="282"/>
    </row>
    <row r="83" spans="1:10" ht="24.75" customHeight="1">
      <c r="A83" s="351" t="s">
        <v>628</v>
      </c>
      <c r="B83" s="351"/>
      <c r="C83" s="351"/>
      <c r="D83" s="351"/>
      <c r="E83" s="351"/>
      <c r="F83" s="351"/>
      <c r="G83" s="283" t="s">
        <v>97</v>
      </c>
      <c r="H83" s="169">
        <v>835100</v>
      </c>
      <c r="I83" s="282" t="s">
        <v>34</v>
      </c>
      <c r="J83" s="282"/>
    </row>
    <row r="84" spans="1:10" ht="24.75" customHeight="1">
      <c r="A84" s="350" t="s">
        <v>105</v>
      </c>
      <c r="B84" s="350"/>
      <c r="C84" s="350"/>
      <c r="D84" s="350"/>
      <c r="E84" s="350"/>
      <c r="F84" s="350"/>
      <c r="G84" s="283" t="s">
        <v>13</v>
      </c>
      <c r="H84" s="169">
        <f>H85+H87</f>
        <v>658900</v>
      </c>
      <c r="I84" s="282" t="s">
        <v>34</v>
      </c>
      <c r="J84" s="282"/>
    </row>
    <row r="85" spans="1:10" ht="24.75" customHeight="1">
      <c r="A85" s="354" t="s">
        <v>629</v>
      </c>
      <c r="B85" s="354"/>
      <c r="C85" s="354"/>
      <c r="D85" s="354"/>
      <c r="E85" s="354"/>
      <c r="F85" s="354"/>
      <c r="G85" s="283" t="s">
        <v>97</v>
      </c>
      <c r="H85" s="169">
        <f>H86</f>
        <v>625500</v>
      </c>
      <c r="I85" s="282" t="s">
        <v>34</v>
      </c>
      <c r="J85" s="188"/>
    </row>
    <row r="86" spans="1:10" ht="24.75" customHeight="1">
      <c r="A86" s="351" t="s">
        <v>571</v>
      </c>
      <c r="B86" s="351"/>
      <c r="C86" s="351"/>
      <c r="D86" s="351"/>
      <c r="E86" s="351"/>
      <c r="F86" s="351"/>
      <c r="G86" s="283" t="s">
        <v>97</v>
      </c>
      <c r="H86" s="169">
        <v>625500</v>
      </c>
      <c r="I86" s="282" t="s">
        <v>34</v>
      </c>
      <c r="J86" s="282"/>
    </row>
    <row r="87" spans="1:10" ht="24.75" customHeight="1">
      <c r="A87" s="354" t="s">
        <v>165</v>
      </c>
      <c r="B87" s="354"/>
      <c r="C87" s="354"/>
      <c r="D87" s="354"/>
      <c r="E87" s="354"/>
      <c r="F87" s="354"/>
      <c r="G87" s="283" t="s">
        <v>97</v>
      </c>
      <c r="H87" s="169">
        <v>33400</v>
      </c>
      <c r="I87" s="282" t="s">
        <v>34</v>
      </c>
      <c r="J87" s="282"/>
    </row>
    <row r="88" spans="1:10" ht="24.75" customHeight="1">
      <c r="A88" s="351" t="s">
        <v>575</v>
      </c>
      <c r="B88" s="351"/>
      <c r="C88" s="351"/>
      <c r="D88" s="351"/>
      <c r="E88" s="351"/>
      <c r="F88" s="351"/>
      <c r="G88" s="283"/>
      <c r="H88" s="169"/>
      <c r="I88" s="282"/>
      <c r="J88" s="282"/>
    </row>
    <row r="89" spans="1:10" ht="24.75" customHeight="1">
      <c r="A89" s="351" t="s">
        <v>576</v>
      </c>
      <c r="B89" s="351"/>
      <c r="C89" s="351"/>
      <c r="D89" s="351"/>
      <c r="E89" s="351"/>
      <c r="F89" s="351"/>
      <c r="G89" s="283"/>
      <c r="H89" s="169"/>
      <c r="I89" s="282"/>
      <c r="J89" s="282"/>
    </row>
    <row r="90" spans="1:10" s="160" customFormat="1" ht="21">
      <c r="A90" s="350"/>
      <c r="B90" s="350"/>
      <c r="C90" s="350"/>
      <c r="D90" s="350"/>
      <c r="E90" s="350"/>
      <c r="F90" s="350"/>
      <c r="G90" s="168"/>
      <c r="H90" s="169"/>
      <c r="I90" s="170"/>
    </row>
    <row r="91" spans="1:10" ht="21">
      <c r="A91" s="351"/>
      <c r="B91" s="351"/>
      <c r="C91" s="351"/>
      <c r="D91" s="351"/>
      <c r="E91" s="351"/>
      <c r="F91" s="351"/>
      <c r="G91" s="171"/>
      <c r="H91" s="169"/>
      <c r="I91" s="170"/>
    </row>
    <row r="92" spans="1:10" ht="21">
      <c r="A92" s="358"/>
      <c r="B92" s="358"/>
      <c r="C92" s="358"/>
      <c r="D92" s="358"/>
      <c r="E92" s="358"/>
      <c r="F92" s="358"/>
      <c r="G92" s="358"/>
      <c r="H92" s="169"/>
      <c r="I92" s="170"/>
    </row>
    <row r="93" spans="1:10" s="160" customFormat="1" ht="21">
      <c r="A93" s="351"/>
      <c r="B93" s="351"/>
      <c r="C93" s="351"/>
      <c r="D93" s="351"/>
      <c r="E93" s="351"/>
      <c r="F93" s="351"/>
      <c r="G93" s="351"/>
      <c r="H93" s="169"/>
      <c r="I93" s="170"/>
    </row>
    <row r="94" spans="1:10" s="160" customFormat="1" ht="21">
      <c r="A94" s="351"/>
      <c r="B94" s="351"/>
      <c r="C94" s="351"/>
      <c r="D94" s="351"/>
      <c r="E94" s="351"/>
      <c r="F94" s="351"/>
      <c r="G94" s="351"/>
      <c r="H94" s="169"/>
      <c r="I94" s="170"/>
    </row>
    <row r="95" spans="1:10" s="160" customFormat="1" ht="21">
      <c r="A95" s="351"/>
      <c r="B95" s="351"/>
      <c r="C95" s="351"/>
      <c r="D95" s="351"/>
      <c r="E95" s="351"/>
      <c r="F95" s="351"/>
      <c r="G95" s="351"/>
      <c r="H95" s="169"/>
      <c r="I95" s="170"/>
    </row>
    <row r="96" spans="1:10" ht="21">
      <c r="A96" s="350"/>
      <c r="B96" s="350"/>
      <c r="C96" s="350"/>
      <c r="D96" s="350"/>
      <c r="E96" s="350"/>
      <c r="F96" s="350"/>
      <c r="G96" s="171"/>
      <c r="H96" s="189"/>
      <c r="I96" s="170"/>
    </row>
    <row r="97" spans="1:10" ht="21">
      <c r="A97" s="354"/>
      <c r="B97" s="354"/>
      <c r="C97" s="354"/>
      <c r="D97" s="354"/>
      <c r="E97" s="354"/>
      <c r="F97" s="354"/>
      <c r="G97" s="171"/>
      <c r="H97" s="189"/>
      <c r="I97" s="170"/>
    </row>
    <row r="98" spans="1:10" ht="21">
      <c r="A98" s="358"/>
      <c r="B98" s="358"/>
      <c r="C98" s="358"/>
      <c r="D98" s="358"/>
      <c r="E98" s="358"/>
      <c r="F98" s="358"/>
      <c r="G98" s="177"/>
      <c r="H98" s="169"/>
      <c r="I98" s="178"/>
    </row>
    <row r="99" spans="1:10" ht="21">
      <c r="A99" s="351"/>
      <c r="B99" s="351"/>
      <c r="C99" s="351"/>
      <c r="D99" s="351"/>
      <c r="E99" s="351"/>
      <c r="F99" s="351"/>
      <c r="G99" s="179"/>
      <c r="H99" s="169"/>
      <c r="I99" s="170"/>
    </row>
    <row r="100" spans="1:10" ht="21">
      <c r="A100" s="351"/>
      <c r="B100" s="351"/>
      <c r="C100" s="351"/>
      <c r="D100" s="351"/>
      <c r="E100" s="351"/>
      <c r="F100" s="351"/>
      <c r="G100" s="171"/>
      <c r="H100" s="189"/>
      <c r="I100" s="170"/>
    </row>
    <row r="101" spans="1:10" ht="24.75" customHeight="1">
      <c r="A101" s="354"/>
      <c r="B101" s="354"/>
      <c r="C101" s="354"/>
      <c r="D101" s="354"/>
      <c r="E101" s="354"/>
      <c r="F101" s="354"/>
      <c r="G101" s="171"/>
      <c r="H101" s="189"/>
      <c r="I101" s="170"/>
    </row>
    <row r="102" spans="1:10" ht="24.75" customHeight="1">
      <c r="A102" s="358"/>
      <c r="B102" s="358"/>
      <c r="C102" s="358"/>
      <c r="D102" s="358"/>
      <c r="E102" s="358"/>
      <c r="F102" s="358"/>
      <c r="G102" s="171"/>
      <c r="H102" s="189"/>
      <c r="I102" s="170"/>
      <c r="J102" s="170"/>
    </row>
    <row r="103" spans="1:10" ht="24.75" customHeight="1">
      <c r="A103" s="351"/>
      <c r="B103" s="351"/>
      <c r="C103" s="351"/>
      <c r="D103" s="351"/>
      <c r="E103" s="351"/>
      <c r="F103" s="351"/>
      <c r="G103" s="187"/>
      <c r="H103" s="187"/>
      <c r="I103" s="187"/>
      <c r="J103" s="170"/>
    </row>
    <row r="104" spans="1:10" ht="24.75" customHeight="1">
      <c r="A104" s="173"/>
      <c r="B104" s="173"/>
      <c r="C104" s="173"/>
      <c r="D104" s="173"/>
      <c r="E104" s="173"/>
      <c r="F104" s="173"/>
      <c r="G104" s="168"/>
      <c r="H104" s="169"/>
      <c r="I104" s="170"/>
    </row>
    <row r="105" spans="1:10" s="160" customFormat="1" ht="24.75" customHeight="1">
      <c r="A105" s="173"/>
      <c r="B105" s="173"/>
      <c r="C105" s="173"/>
      <c r="D105" s="173"/>
      <c r="E105" s="173"/>
      <c r="F105" s="173"/>
      <c r="G105" s="177"/>
      <c r="H105" s="169"/>
      <c r="I105" s="178"/>
    </row>
    <row r="106" spans="1:10" ht="24.75" customHeight="1">
      <c r="A106" s="350"/>
      <c r="B106" s="350"/>
      <c r="C106" s="350"/>
      <c r="D106" s="350"/>
      <c r="E106" s="350"/>
      <c r="F106" s="350"/>
      <c r="G106" s="179"/>
      <c r="H106" s="169"/>
      <c r="I106" s="170"/>
    </row>
    <row r="107" spans="1:10" s="160" customFormat="1" ht="24.75" customHeight="1">
      <c r="A107" s="351"/>
      <c r="B107" s="351"/>
      <c r="C107" s="351"/>
      <c r="D107" s="351"/>
      <c r="E107" s="351"/>
      <c r="F107" s="351"/>
      <c r="G107" s="177"/>
      <c r="H107" s="169"/>
      <c r="I107" s="178"/>
    </row>
    <row r="108" spans="1:10" ht="24.75" customHeight="1">
      <c r="A108" s="181"/>
      <c r="B108" s="181"/>
      <c r="C108" s="181"/>
      <c r="D108" s="181"/>
      <c r="E108" s="181"/>
      <c r="F108" s="181"/>
      <c r="G108" s="181"/>
      <c r="H108" s="169"/>
      <c r="I108" s="170"/>
    </row>
    <row r="109" spans="1:10" ht="24.75" customHeight="1">
      <c r="A109" s="358"/>
      <c r="B109" s="358"/>
      <c r="C109" s="358"/>
      <c r="D109" s="358"/>
      <c r="E109" s="358"/>
      <c r="F109" s="358"/>
      <c r="G109" s="181"/>
      <c r="H109" s="169"/>
      <c r="I109" s="170"/>
    </row>
    <row r="110" spans="1:10" ht="24.75" customHeight="1">
      <c r="A110" s="351"/>
      <c r="B110" s="351"/>
      <c r="C110" s="351"/>
      <c r="D110" s="351"/>
      <c r="E110" s="351"/>
      <c r="F110" s="351"/>
      <c r="G110" s="177"/>
      <c r="H110" s="169"/>
      <c r="I110" s="178"/>
      <c r="J110" s="170"/>
    </row>
    <row r="111" spans="1:10" ht="24.75" customHeight="1">
      <c r="A111" s="181"/>
      <c r="B111" s="181"/>
      <c r="C111" s="181"/>
      <c r="D111" s="181"/>
      <c r="E111" s="181"/>
      <c r="F111" s="181"/>
      <c r="G111" s="181"/>
      <c r="H111" s="169"/>
      <c r="I111" s="170"/>
      <c r="J111" s="170"/>
    </row>
    <row r="112" spans="1:10" ht="24.75" customHeight="1">
      <c r="A112" s="181"/>
      <c r="B112" s="181"/>
      <c r="C112" s="181"/>
      <c r="D112" s="181"/>
      <c r="E112" s="181"/>
      <c r="F112" s="181"/>
      <c r="G112" s="179"/>
      <c r="H112" s="169"/>
      <c r="I112" s="170"/>
      <c r="J112" s="170"/>
    </row>
    <row r="113" spans="1:10" ht="24.75" customHeight="1">
      <c r="A113" s="351"/>
      <c r="B113" s="351"/>
      <c r="C113" s="351"/>
      <c r="D113" s="351"/>
      <c r="E113" s="351"/>
      <c r="F113" s="351"/>
      <c r="G113" s="179"/>
      <c r="H113" s="169"/>
      <c r="I113" s="170"/>
      <c r="J113" s="170"/>
    </row>
    <row r="114" spans="1:10" ht="24.75" customHeight="1">
      <c r="A114" s="181"/>
      <c r="B114" s="181"/>
      <c r="C114" s="181"/>
      <c r="D114" s="181"/>
      <c r="E114" s="181"/>
      <c r="F114" s="181"/>
      <c r="G114" s="171"/>
      <c r="H114" s="169"/>
      <c r="I114" s="170"/>
      <c r="J114" s="170"/>
    </row>
    <row r="115" spans="1:10" ht="21">
      <c r="A115" s="351"/>
      <c r="B115" s="351"/>
      <c r="C115" s="351"/>
      <c r="D115" s="351"/>
      <c r="E115" s="351"/>
      <c r="F115" s="351"/>
      <c r="G115" s="171"/>
      <c r="H115" s="169"/>
      <c r="I115" s="170"/>
    </row>
    <row r="116" spans="1:10" ht="21">
      <c r="A116" s="173"/>
      <c r="B116" s="173"/>
      <c r="C116" s="173"/>
      <c r="D116" s="173"/>
      <c r="E116" s="173"/>
      <c r="F116" s="172"/>
      <c r="G116" s="171"/>
      <c r="H116" s="169"/>
      <c r="I116" s="170"/>
    </row>
    <row r="117" spans="1:10" ht="21">
      <c r="A117" s="173"/>
      <c r="B117" s="173"/>
      <c r="C117" s="173"/>
      <c r="D117" s="173"/>
      <c r="E117" s="173"/>
      <c r="F117" s="172"/>
      <c r="G117" s="171"/>
      <c r="H117" s="169"/>
      <c r="I117" s="170"/>
    </row>
    <row r="118" spans="1:10" ht="21">
      <c r="A118" s="173"/>
      <c r="B118" s="173"/>
      <c r="C118" s="173"/>
      <c r="D118" s="173"/>
      <c r="E118" s="173"/>
      <c r="F118" s="172"/>
      <c r="G118" s="171"/>
      <c r="H118" s="169"/>
      <c r="I118" s="170"/>
    </row>
    <row r="119" spans="1:10" ht="21">
      <c r="A119" s="173"/>
      <c r="B119" s="173"/>
      <c r="C119" s="173"/>
      <c r="D119" s="173"/>
      <c r="E119" s="173"/>
      <c r="F119" s="172"/>
      <c r="G119" s="171"/>
      <c r="H119" s="169"/>
      <c r="I119" s="170"/>
    </row>
    <row r="120" spans="1:10" ht="21">
      <c r="A120" s="173"/>
      <c r="B120" s="173"/>
      <c r="C120" s="173"/>
      <c r="D120" s="173"/>
      <c r="E120" s="173"/>
      <c r="F120" s="172"/>
      <c r="G120" s="171"/>
      <c r="H120" s="169"/>
      <c r="I120" s="170"/>
    </row>
    <row r="121" spans="1:10" ht="21">
      <c r="A121" s="173"/>
      <c r="B121" s="173"/>
      <c r="C121" s="173"/>
      <c r="D121" s="173"/>
      <c r="E121" s="173"/>
      <c r="F121" s="172"/>
      <c r="G121" s="171"/>
      <c r="H121" s="169"/>
      <c r="I121" s="170"/>
    </row>
    <row r="122" spans="1:10" ht="21">
      <c r="A122" s="173"/>
      <c r="B122" s="175"/>
      <c r="C122" s="175"/>
      <c r="D122" s="175"/>
      <c r="E122" s="175"/>
      <c r="F122" s="190"/>
      <c r="G122" s="171"/>
      <c r="H122" s="169"/>
      <c r="I122" s="170"/>
    </row>
    <row r="123" spans="1:10" ht="21">
      <c r="A123" s="173"/>
      <c r="B123" s="351"/>
      <c r="C123" s="351"/>
      <c r="D123" s="351"/>
      <c r="E123" s="351"/>
      <c r="F123" s="172"/>
      <c r="G123" s="177"/>
      <c r="H123" s="169"/>
      <c r="I123" s="178"/>
    </row>
    <row r="124" spans="1:10" ht="21">
      <c r="A124" s="173"/>
      <c r="B124" s="351"/>
      <c r="C124" s="351"/>
      <c r="D124" s="351"/>
      <c r="E124" s="351"/>
      <c r="F124" s="172"/>
      <c r="G124" s="171"/>
      <c r="H124" s="169"/>
      <c r="I124" s="170"/>
    </row>
    <row r="125" spans="1:10" ht="21">
      <c r="A125" s="175"/>
      <c r="B125" s="351"/>
      <c r="C125" s="351"/>
      <c r="D125" s="351"/>
      <c r="E125" s="351"/>
      <c r="F125" s="172"/>
      <c r="G125" s="179"/>
      <c r="H125" s="169"/>
      <c r="I125" s="170"/>
    </row>
    <row r="126" spans="1:10" ht="21">
      <c r="A126" s="175"/>
      <c r="B126" s="176"/>
      <c r="C126" s="176"/>
      <c r="D126" s="176"/>
      <c r="E126" s="176"/>
      <c r="F126" s="180"/>
      <c r="G126" s="179"/>
      <c r="H126" s="169"/>
      <c r="I126" s="170"/>
    </row>
    <row r="127" spans="1:10" ht="21">
      <c r="A127" s="176"/>
      <c r="B127" s="354"/>
      <c r="C127" s="354"/>
      <c r="D127" s="354"/>
      <c r="E127" s="354"/>
      <c r="F127" s="180"/>
      <c r="G127" s="179"/>
      <c r="H127" s="169"/>
      <c r="I127" s="170"/>
    </row>
    <row r="128" spans="1:10" ht="21">
      <c r="A128" s="181"/>
      <c r="B128" s="181"/>
      <c r="C128" s="181"/>
      <c r="D128" s="181"/>
      <c r="E128" s="181"/>
      <c r="F128" s="191"/>
      <c r="G128" s="179"/>
      <c r="H128" s="169"/>
      <c r="I128" s="170"/>
    </row>
    <row r="129" spans="1:9" ht="21">
      <c r="A129" s="176"/>
      <c r="B129" s="181"/>
      <c r="C129" s="181"/>
      <c r="D129" s="181"/>
      <c r="E129" s="181"/>
      <c r="F129" s="191"/>
      <c r="G129" s="179"/>
      <c r="H129" s="169"/>
      <c r="I129" s="170"/>
    </row>
    <row r="130" spans="1:9" ht="21">
      <c r="A130" s="173"/>
      <c r="B130" s="181"/>
      <c r="C130" s="181"/>
      <c r="D130" s="181"/>
      <c r="E130" s="181"/>
      <c r="F130" s="191"/>
      <c r="G130" s="179"/>
      <c r="H130" s="169"/>
      <c r="I130" s="170"/>
    </row>
    <row r="131" spans="1:9" ht="21">
      <c r="A131" s="181"/>
      <c r="B131" s="354"/>
      <c r="C131" s="354"/>
      <c r="D131" s="354"/>
      <c r="E131" s="354"/>
      <c r="F131" s="180"/>
      <c r="G131" s="179"/>
      <c r="H131" s="169"/>
      <c r="I131" s="170"/>
    </row>
    <row r="132" spans="1:9" ht="21">
      <c r="A132" s="181"/>
      <c r="B132" s="173"/>
      <c r="C132" s="173"/>
      <c r="D132" s="173"/>
      <c r="E132" s="173"/>
      <c r="F132" s="172"/>
    </row>
    <row r="133" spans="1:9" ht="21">
      <c r="A133" s="181"/>
      <c r="B133" s="354"/>
      <c r="C133" s="354"/>
      <c r="D133" s="354"/>
      <c r="E133" s="354"/>
      <c r="F133" s="180"/>
    </row>
    <row r="134" spans="1:9" ht="21">
      <c r="A134" s="173"/>
      <c r="B134" s="181"/>
      <c r="C134" s="181"/>
      <c r="D134" s="181"/>
      <c r="E134" s="181"/>
      <c r="F134" s="191"/>
    </row>
    <row r="135" spans="1:9" ht="21">
      <c r="A135" s="173"/>
    </row>
    <row r="136" spans="1:9" ht="21">
      <c r="A136" s="173"/>
    </row>
    <row r="137" spans="1:9" ht="21">
      <c r="A137" s="181"/>
    </row>
  </sheetData>
  <mergeCells count="101">
    <mergeCell ref="A102:F102"/>
    <mergeCell ref="A103:F103"/>
    <mergeCell ref="A94:G94"/>
    <mergeCell ref="A95:G95"/>
    <mergeCell ref="A96:F96"/>
    <mergeCell ref="A97:F97"/>
    <mergeCell ref="A98:F98"/>
    <mergeCell ref="A53:F53"/>
    <mergeCell ref="B63:D63"/>
    <mergeCell ref="A83:F83"/>
    <mergeCell ref="A70:F70"/>
    <mergeCell ref="A76:F76"/>
    <mergeCell ref="A75:F75"/>
    <mergeCell ref="A73:F73"/>
    <mergeCell ref="A74:F74"/>
    <mergeCell ref="A57:G57"/>
    <mergeCell ref="A65:F65"/>
    <mergeCell ref="A66:G66"/>
    <mergeCell ref="A67:G67"/>
    <mergeCell ref="A68:G68"/>
    <mergeCell ref="A61:F61"/>
    <mergeCell ref="A62:F62"/>
    <mergeCell ref="A64:F64"/>
    <mergeCell ref="A84:F84"/>
    <mergeCell ref="B133:E133"/>
    <mergeCell ref="A115:F115"/>
    <mergeCell ref="B123:E123"/>
    <mergeCell ref="B124:E124"/>
    <mergeCell ref="B125:E125"/>
    <mergeCell ref="A106:F106"/>
    <mergeCell ref="A107:F107"/>
    <mergeCell ref="A109:F109"/>
    <mergeCell ref="A110:F110"/>
    <mergeCell ref="A113:F113"/>
    <mergeCell ref="B127:E127"/>
    <mergeCell ref="B131:E131"/>
    <mergeCell ref="A77:F77"/>
    <mergeCell ref="A99:F99"/>
    <mergeCell ref="A100:F100"/>
    <mergeCell ref="A101:F101"/>
    <mergeCell ref="A78:F78"/>
    <mergeCell ref="A80:F80"/>
    <mergeCell ref="A81:F81"/>
    <mergeCell ref="A85:F85"/>
    <mergeCell ref="A90:F90"/>
    <mergeCell ref="A91:F91"/>
    <mergeCell ref="A92:G92"/>
    <mergeCell ref="A93:G93"/>
    <mergeCell ref="A89:F89"/>
    <mergeCell ref="A79:F79"/>
    <mergeCell ref="A82:F82"/>
    <mergeCell ref="A86:F86"/>
    <mergeCell ref="A87:F87"/>
    <mergeCell ref="A88:F88"/>
    <mergeCell ref="A11:F11"/>
    <mergeCell ref="A58:F58"/>
    <mergeCell ref="B59:E59"/>
    <mergeCell ref="A34:F34"/>
    <mergeCell ref="B35:F35"/>
    <mergeCell ref="A23:F23"/>
    <mergeCell ref="B36:G36"/>
    <mergeCell ref="B37:E37"/>
    <mergeCell ref="A50:F50"/>
    <mergeCell ref="A38:F38"/>
    <mergeCell ref="A40:F40"/>
    <mergeCell ref="A52:F52"/>
    <mergeCell ref="A47:G47"/>
    <mergeCell ref="A55:G55"/>
    <mergeCell ref="A56:F56"/>
    <mergeCell ref="A48:F48"/>
    <mergeCell ref="A54:F54"/>
    <mergeCell ref="B41:F41"/>
    <mergeCell ref="A42:F42"/>
    <mergeCell ref="A51:F51"/>
    <mergeCell ref="A43:F43"/>
    <mergeCell ref="A44:G44"/>
    <mergeCell ref="A46:F46"/>
    <mergeCell ref="A2:I2"/>
    <mergeCell ref="A3:I3"/>
    <mergeCell ref="A4:I4"/>
    <mergeCell ref="A5:I5"/>
    <mergeCell ref="A12:F12"/>
    <mergeCell ref="A7:I7"/>
    <mergeCell ref="A8:I8"/>
    <mergeCell ref="A45:F45"/>
    <mergeCell ref="A6:I6"/>
    <mergeCell ref="A13:F13"/>
    <mergeCell ref="A14:F14"/>
    <mergeCell ref="B39:E39"/>
    <mergeCell ref="A17:F17"/>
    <mergeCell ref="A18:F18"/>
    <mergeCell ref="A19:F19"/>
    <mergeCell ref="A20:F20"/>
    <mergeCell ref="A21:F21"/>
    <mergeCell ref="A32:F32"/>
    <mergeCell ref="A16:H16"/>
    <mergeCell ref="A31:F31"/>
    <mergeCell ref="A15:F15"/>
    <mergeCell ref="A9:F9"/>
    <mergeCell ref="A10:F10"/>
    <mergeCell ref="A22:F22"/>
  </mergeCells>
  <pageMargins left="0.95" right="0.2" top="0.75" bottom="0.75" header="0.3" footer="0.3"/>
  <pageSetup paperSize="9" orientation="portrait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1"/>
  <sheetViews>
    <sheetView topLeftCell="A57" zoomScale="130" zoomScaleNormal="130" workbookViewId="0">
      <selection sqref="A1:I61"/>
    </sheetView>
  </sheetViews>
  <sheetFormatPr defaultRowHeight="24.75" customHeight="1"/>
  <cols>
    <col min="1" max="1" width="4.75" style="157" customWidth="1"/>
    <col min="2" max="5" width="9" style="157"/>
    <col min="6" max="6" width="9.875" style="186" customWidth="1"/>
    <col min="7" max="7" width="7.375" style="157" customWidth="1"/>
    <col min="8" max="8" width="12.375" style="182" customWidth="1"/>
    <col min="9" max="9" width="7.625" style="157" customWidth="1"/>
    <col min="10" max="10" width="12.875" style="157" customWidth="1"/>
    <col min="11" max="16384" width="9" style="157"/>
  </cols>
  <sheetData>
    <row r="1" spans="1:10" ht="23.25" customHeight="1">
      <c r="J1" s="170"/>
    </row>
    <row r="2" spans="1:10" ht="24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 ht="24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 ht="24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 ht="24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11.25" customHeight="1">
      <c r="A6" s="359"/>
      <c r="B6" s="359"/>
      <c r="C6" s="359"/>
      <c r="D6" s="359"/>
      <c r="E6" s="359"/>
      <c r="F6" s="359"/>
      <c r="G6" s="359"/>
      <c r="H6" s="359"/>
      <c r="I6" s="359"/>
      <c r="J6" s="170"/>
    </row>
    <row r="7" spans="1:10" ht="24.75" customHeight="1">
      <c r="A7" s="361" t="s">
        <v>646</v>
      </c>
      <c r="B7" s="361"/>
      <c r="C7" s="361"/>
      <c r="D7" s="361"/>
      <c r="E7" s="361"/>
      <c r="F7" s="361"/>
      <c r="G7" s="361"/>
      <c r="H7" s="361"/>
      <c r="I7" s="361"/>
      <c r="J7" s="170"/>
    </row>
    <row r="8" spans="1:10" ht="24.75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170"/>
    </row>
    <row r="9" spans="1:10" ht="12.75" customHeight="1">
      <c r="A9" s="194"/>
      <c r="B9" s="194"/>
      <c r="C9" s="194"/>
      <c r="D9" s="194"/>
      <c r="E9" s="194"/>
      <c r="F9" s="194"/>
      <c r="G9" s="194"/>
      <c r="H9" s="194"/>
      <c r="I9" s="194"/>
      <c r="J9" s="170"/>
    </row>
    <row r="10" spans="1:10" ht="24.75" customHeight="1">
      <c r="A10" s="352" t="s">
        <v>198</v>
      </c>
      <c r="B10" s="352"/>
      <c r="C10" s="352"/>
      <c r="D10" s="352"/>
      <c r="E10" s="352"/>
      <c r="F10" s="352"/>
      <c r="G10" s="352"/>
      <c r="H10" s="352"/>
      <c r="I10" s="352"/>
      <c r="J10" s="188"/>
    </row>
    <row r="11" spans="1:10" ht="24.75" customHeight="1">
      <c r="A11" s="353" t="s">
        <v>120</v>
      </c>
      <c r="B11" s="353"/>
      <c r="C11" s="353"/>
      <c r="D11" s="353"/>
      <c r="E11" s="353"/>
      <c r="F11" s="353"/>
      <c r="G11" s="162" t="s">
        <v>13</v>
      </c>
      <c r="H11" s="163">
        <f>H12+H32</f>
        <v>1220000</v>
      </c>
      <c r="I11" s="164" t="s">
        <v>34</v>
      </c>
      <c r="J11" s="188">
        <f>H11+H41</f>
        <v>1550000</v>
      </c>
    </row>
    <row r="12" spans="1:10" ht="24.75" customHeight="1">
      <c r="A12" s="349" t="s">
        <v>21</v>
      </c>
      <c r="B12" s="349"/>
      <c r="C12" s="349"/>
      <c r="D12" s="349"/>
      <c r="E12" s="349"/>
      <c r="F12" s="349"/>
      <c r="G12" s="174" t="s">
        <v>13</v>
      </c>
      <c r="H12" s="166">
        <f>H13</f>
        <v>700000</v>
      </c>
      <c r="I12" s="167" t="s">
        <v>34</v>
      </c>
      <c r="J12" s="188"/>
    </row>
    <row r="13" spans="1:10" ht="24.75" customHeight="1">
      <c r="A13" s="371" t="s">
        <v>199</v>
      </c>
      <c r="B13" s="371"/>
      <c r="C13" s="371"/>
      <c r="D13" s="371"/>
      <c r="E13" s="371"/>
      <c r="F13" s="371"/>
      <c r="G13" s="168" t="s">
        <v>13</v>
      </c>
      <c r="H13" s="169">
        <f>H14+H15+H16+H17+H18+H19+H20+H21+H22+H24</f>
        <v>700000</v>
      </c>
      <c r="I13" s="170" t="s">
        <v>34</v>
      </c>
      <c r="J13" s="170"/>
    </row>
    <row r="14" spans="1:10" ht="24.75" customHeight="1">
      <c r="A14" s="351" t="s">
        <v>581</v>
      </c>
      <c r="B14" s="351"/>
      <c r="C14" s="351"/>
      <c r="D14" s="351"/>
      <c r="E14" s="351"/>
      <c r="F14" s="351"/>
      <c r="G14" s="171" t="s">
        <v>97</v>
      </c>
      <c r="H14" s="169">
        <v>5000</v>
      </c>
      <c r="I14" s="170" t="s">
        <v>34</v>
      </c>
      <c r="J14" s="170"/>
    </row>
    <row r="15" spans="1:10" ht="24.75" customHeight="1">
      <c r="A15" s="351" t="s">
        <v>351</v>
      </c>
      <c r="B15" s="351"/>
      <c r="C15" s="351"/>
      <c r="D15" s="351"/>
      <c r="E15" s="351"/>
      <c r="F15" s="351"/>
      <c r="G15" s="171" t="s">
        <v>97</v>
      </c>
      <c r="H15" s="169">
        <v>20000</v>
      </c>
      <c r="I15" s="170" t="s">
        <v>34</v>
      </c>
      <c r="J15" s="170"/>
    </row>
    <row r="16" spans="1:10" ht="24.75" customHeight="1">
      <c r="A16" s="351" t="s">
        <v>456</v>
      </c>
      <c r="B16" s="351"/>
      <c r="C16" s="351"/>
      <c r="D16" s="351"/>
      <c r="E16" s="351"/>
      <c r="F16" s="351"/>
      <c r="G16" s="171" t="s">
        <v>97</v>
      </c>
      <c r="H16" s="169">
        <v>30000</v>
      </c>
      <c r="I16" s="170" t="s">
        <v>34</v>
      </c>
      <c r="J16" s="170"/>
    </row>
    <row r="17" spans="1:10" ht="24.75" customHeight="1">
      <c r="A17" s="351" t="s">
        <v>457</v>
      </c>
      <c r="B17" s="351"/>
      <c r="C17" s="351"/>
      <c r="D17" s="351"/>
      <c r="E17" s="351"/>
      <c r="F17" s="351"/>
      <c r="G17" s="171" t="s">
        <v>97</v>
      </c>
      <c r="H17" s="169">
        <v>10000</v>
      </c>
      <c r="I17" s="170" t="s">
        <v>34</v>
      </c>
      <c r="J17" s="170"/>
    </row>
    <row r="18" spans="1:10" ht="24.75" customHeight="1">
      <c r="A18" s="370" t="s">
        <v>460</v>
      </c>
      <c r="B18" s="370"/>
      <c r="C18" s="370"/>
      <c r="D18" s="370"/>
      <c r="E18" s="370"/>
      <c r="F18" s="370"/>
      <c r="G18" s="171" t="s">
        <v>97</v>
      </c>
      <c r="H18" s="169">
        <v>80000</v>
      </c>
      <c r="I18" s="170" t="s">
        <v>34</v>
      </c>
      <c r="J18" s="170"/>
    </row>
    <row r="19" spans="1:10" ht="24.75" customHeight="1">
      <c r="A19" s="351" t="s">
        <v>380</v>
      </c>
      <c r="B19" s="351"/>
      <c r="C19" s="351"/>
      <c r="D19" s="351"/>
      <c r="E19" s="351"/>
      <c r="F19" s="351"/>
      <c r="G19" s="171" t="s">
        <v>97</v>
      </c>
      <c r="H19" s="169">
        <v>10000</v>
      </c>
      <c r="I19" s="170" t="s">
        <v>34</v>
      </c>
      <c r="J19" s="170"/>
    </row>
    <row r="20" spans="1:10" ht="24.75" customHeight="1">
      <c r="A20" s="351" t="s">
        <v>582</v>
      </c>
      <c r="B20" s="351"/>
      <c r="C20" s="351"/>
      <c r="D20" s="351"/>
      <c r="E20" s="351"/>
      <c r="F20" s="351"/>
      <c r="G20" s="171" t="s">
        <v>97</v>
      </c>
      <c r="H20" s="169">
        <v>10000</v>
      </c>
      <c r="I20" s="170" t="s">
        <v>34</v>
      </c>
      <c r="J20" s="170"/>
    </row>
    <row r="21" spans="1:10" ht="24.75" customHeight="1">
      <c r="A21" s="351" t="s">
        <v>458</v>
      </c>
      <c r="B21" s="351"/>
      <c r="C21" s="351"/>
      <c r="D21" s="351"/>
      <c r="E21" s="351"/>
      <c r="F21" s="351"/>
      <c r="G21" s="171" t="s">
        <v>97</v>
      </c>
      <c r="H21" s="169">
        <v>5000</v>
      </c>
      <c r="I21" s="170" t="s">
        <v>34</v>
      </c>
      <c r="J21" s="170"/>
    </row>
    <row r="22" spans="1:10" ht="24.75" customHeight="1">
      <c r="A22" s="351" t="s">
        <v>459</v>
      </c>
      <c r="B22" s="351"/>
      <c r="C22" s="351"/>
      <c r="D22" s="351"/>
      <c r="E22" s="351"/>
      <c r="F22" s="351"/>
      <c r="G22" s="171" t="s">
        <v>97</v>
      </c>
      <c r="H22" s="169">
        <v>30000</v>
      </c>
      <c r="I22" s="170" t="s">
        <v>34</v>
      </c>
      <c r="J22" s="170"/>
    </row>
    <row r="23" spans="1:10" s="159" customFormat="1" ht="24.75" customHeight="1">
      <c r="A23" s="370" t="s">
        <v>381</v>
      </c>
      <c r="B23" s="351"/>
      <c r="C23" s="351"/>
      <c r="D23" s="351"/>
      <c r="E23" s="351"/>
      <c r="F23" s="351"/>
      <c r="G23" s="351"/>
      <c r="H23" s="351"/>
      <c r="I23" s="351"/>
    </row>
    <row r="24" spans="1:10" s="159" customFormat="1" ht="24.75" customHeight="1">
      <c r="A24" s="351" t="s">
        <v>484</v>
      </c>
      <c r="B24" s="351"/>
      <c r="C24" s="351"/>
      <c r="D24" s="351"/>
      <c r="E24" s="351"/>
      <c r="F24" s="351"/>
      <c r="G24" s="203" t="s">
        <v>97</v>
      </c>
      <c r="H24" s="180">
        <v>500000</v>
      </c>
      <c r="I24" s="203" t="s">
        <v>34</v>
      </c>
    </row>
    <row r="25" spans="1:10" s="159" customFormat="1" ht="24.75" customHeight="1">
      <c r="A25" s="351" t="s">
        <v>395</v>
      </c>
      <c r="B25" s="351"/>
      <c r="C25" s="351"/>
      <c r="D25" s="351"/>
      <c r="E25" s="351"/>
      <c r="F25" s="351"/>
      <c r="G25" s="203"/>
      <c r="H25" s="203"/>
      <c r="I25" s="203"/>
    </row>
    <row r="26" spans="1:10" s="159" customFormat="1" ht="24.75" customHeight="1">
      <c r="A26" s="351" t="s">
        <v>440</v>
      </c>
      <c r="B26" s="351"/>
      <c r="C26" s="351"/>
      <c r="D26" s="351"/>
      <c r="E26" s="351"/>
      <c r="F26" s="351"/>
      <c r="G26" s="203"/>
      <c r="H26" s="203"/>
      <c r="I26" s="203"/>
    </row>
    <row r="27" spans="1:10" s="159" customFormat="1" ht="24.75" customHeight="1">
      <c r="A27" s="261"/>
      <c r="B27" s="261"/>
      <c r="C27" s="261"/>
      <c r="D27" s="261"/>
      <c r="E27" s="261"/>
      <c r="F27" s="261"/>
      <c r="G27" s="261"/>
      <c r="H27" s="261"/>
      <c r="I27" s="261"/>
    </row>
    <row r="28" spans="1:10" s="159" customFormat="1" ht="24.75" customHeight="1">
      <c r="A28" s="261"/>
      <c r="B28" s="261"/>
      <c r="C28" s="261"/>
      <c r="D28" s="261"/>
      <c r="E28" s="261"/>
      <c r="F28" s="261"/>
      <c r="G28" s="261"/>
      <c r="H28" s="261"/>
      <c r="I28" s="261"/>
    </row>
    <row r="29" spans="1:10" s="159" customFormat="1" ht="24.75" customHeight="1">
      <c r="A29" s="261"/>
      <c r="B29" s="261"/>
      <c r="C29" s="261"/>
      <c r="D29" s="261"/>
      <c r="E29" s="261"/>
      <c r="F29" s="261"/>
      <c r="G29" s="261"/>
      <c r="H29" s="261"/>
      <c r="I29" s="261"/>
    </row>
    <row r="30" spans="1:10" s="159" customFormat="1" ht="24.75" customHeight="1">
      <c r="A30" s="261"/>
      <c r="B30" s="261"/>
      <c r="C30" s="261"/>
      <c r="D30" s="261"/>
      <c r="E30" s="261"/>
      <c r="F30" s="261"/>
      <c r="G30" s="261"/>
      <c r="H30" s="261"/>
      <c r="I30" s="261"/>
    </row>
    <row r="31" spans="1:10" s="159" customFormat="1" ht="24.75" customHeight="1">
      <c r="A31" s="209"/>
      <c r="B31" s="209"/>
      <c r="C31" s="209"/>
      <c r="D31" s="209"/>
      <c r="E31" s="209"/>
      <c r="F31" s="209"/>
      <c r="G31" s="209"/>
      <c r="H31" s="209"/>
      <c r="I31" s="209"/>
    </row>
    <row r="32" spans="1:10" s="159" customFormat="1" ht="21.75" customHeight="1">
      <c r="A32" s="349" t="s">
        <v>23</v>
      </c>
      <c r="B32" s="349"/>
      <c r="C32" s="349"/>
      <c r="D32" s="349"/>
      <c r="E32" s="349"/>
      <c r="F32" s="349"/>
      <c r="G32" s="174" t="s">
        <v>13</v>
      </c>
      <c r="H32" s="166">
        <f>H33</f>
        <v>520000</v>
      </c>
      <c r="I32" s="167" t="s">
        <v>34</v>
      </c>
    </row>
    <row r="33" spans="1:10" s="159" customFormat="1" ht="21.75" customHeight="1">
      <c r="A33" s="350" t="s">
        <v>112</v>
      </c>
      <c r="B33" s="350"/>
      <c r="C33" s="350"/>
      <c r="D33" s="350"/>
      <c r="E33" s="350"/>
      <c r="F33" s="350"/>
      <c r="G33" s="168" t="s">
        <v>13</v>
      </c>
      <c r="H33" s="169">
        <f>H34+H36+H38+H39+H40</f>
        <v>520000</v>
      </c>
      <c r="I33" s="170" t="s">
        <v>34</v>
      </c>
    </row>
    <row r="34" spans="1:10" ht="21.75" customHeight="1">
      <c r="A34" s="351" t="s">
        <v>200</v>
      </c>
      <c r="B34" s="351"/>
      <c r="C34" s="351"/>
      <c r="D34" s="351"/>
      <c r="E34" s="351"/>
      <c r="F34" s="351"/>
      <c r="G34" s="171" t="s">
        <v>97</v>
      </c>
      <c r="H34" s="169">
        <v>500000</v>
      </c>
      <c r="I34" s="170" t="s">
        <v>34</v>
      </c>
    </row>
    <row r="35" spans="1:10" ht="21.75" customHeight="1">
      <c r="A35" s="358" t="s">
        <v>201</v>
      </c>
      <c r="B35" s="358"/>
      <c r="C35" s="358"/>
      <c r="D35" s="358"/>
      <c r="E35" s="358"/>
      <c r="F35" s="358"/>
      <c r="G35" s="358"/>
      <c r="H35" s="169"/>
      <c r="I35" s="170"/>
    </row>
    <row r="36" spans="1:10" ht="21.75" customHeight="1">
      <c r="A36" s="351" t="s">
        <v>202</v>
      </c>
      <c r="B36" s="351"/>
      <c r="C36" s="351"/>
      <c r="D36" s="351"/>
      <c r="E36" s="351"/>
      <c r="F36" s="351"/>
      <c r="G36" s="171" t="s">
        <v>97</v>
      </c>
      <c r="H36" s="169">
        <v>20000</v>
      </c>
      <c r="I36" s="170" t="s">
        <v>34</v>
      </c>
    </row>
    <row r="37" spans="1:10" ht="21.75" customHeight="1">
      <c r="A37" s="358" t="s">
        <v>203</v>
      </c>
      <c r="B37" s="358"/>
      <c r="C37" s="358"/>
      <c r="D37" s="358"/>
      <c r="E37" s="358"/>
      <c r="F37" s="358"/>
      <c r="G37" s="171"/>
      <c r="H37" s="169"/>
      <c r="I37" s="170"/>
    </row>
    <row r="38" spans="1:10" ht="21.75" customHeight="1">
      <c r="A38" s="351"/>
      <c r="B38" s="351"/>
      <c r="C38" s="351"/>
      <c r="D38" s="351"/>
      <c r="E38" s="351"/>
      <c r="F38" s="351"/>
      <c r="G38" s="171"/>
      <c r="H38" s="169"/>
      <c r="I38" s="170"/>
    </row>
    <row r="39" spans="1:10" ht="21.75" customHeight="1">
      <c r="A39" s="351"/>
      <c r="B39" s="351"/>
      <c r="C39" s="351"/>
      <c r="D39" s="351"/>
      <c r="E39" s="351"/>
      <c r="F39" s="351"/>
      <c r="G39" s="171"/>
      <c r="H39" s="169"/>
      <c r="I39" s="170"/>
    </row>
    <row r="40" spans="1:10" ht="24.75" customHeight="1">
      <c r="A40" s="373"/>
      <c r="B40" s="374"/>
      <c r="C40" s="374"/>
      <c r="D40" s="374"/>
      <c r="E40" s="374"/>
      <c r="F40" s="374"/>
      <c r="G40" s="238"/>
      <c r="H40" s="169"/>
      <c r="I40" s="170"/>
    </row>
    <row r="41" spans="1:10" ht="24.75" customHeight="1">
      <c r="A41" s="353" t="s">
        <v>121</v>
      </c>
      <c r="B41" s="353"/>
      <c r="C41" s="353"/>
      <c r="D41" s="353"/>
      <c r="E41" s="353"/>
      <c r="F41" s="353"/>
      <c r="G41" s="162" t="s">
        <v>13</v>
      </c>
      <c r="H41" s="163">
        <f>H42</f>
        <v>330000</v>
      </c>
      <c r="I41" s="164" t="s">
        <v>34</v>
      </c>
      <c r="J41" s="170"/>
    </row>
    <row r="42" spans="1:10" ht="24.75" customHeight="1">
      <c r="A42" s="349" t="s">
        <v>21</v>
      </c>
      <c r="B42" s="349"/>
      <c r="C42" s="349"/>
      <c r="D42" s="349"/>
      <c r="E42" s="349"/>
      <c r="F42" s="349"/>
      <c r="G42" s="174" t="s">
        <v>13</v>
      </c>
      <c r="H42" s="166">
        <f>H43+H50</f>
        <v>330000</v>
      </c>
      <c r="I42" s="167" t="s">
        <v>34</v>
      </c>
      <c r="J42" s="170"/>
    </row>
    <row r="43" spans="1:10" ht="24.75" customHeight="1">
      <c r="A43" s="371" t="s">
        <v>583</v>
      </c>
      <c r="B43" s="371"/>
      <c r="C43" s="371"/>
      <c r="D43" s="371"/>
      <c r="E43" s="371"/>
      <c r="F43" s="371"/>
      <c r="G43" s="168" t="s">
        <v>13</v>
      </c>
      <c r="H43" s="169">
        <f>H44+H45</f>
        <v>300000</v>
      </c>
      <c r="I43" s="170" t="s">
        <v>34</v>
      </c>
      <c r="J43" s="170"/>
    </row>
    <row r="44" spans="1:10" ht="24.75" customHeight="1">
      <c r="A44" s="351" t="s">
        <v>584</v>
      </c>
      <c r="B44" s="351"/>
      <c r="C44" s="351"/>
      <c r="D44" s="351"/>
      <c r="E44" s="351"/>
      <c r="F44" s="351"/>
      <c r="G44" s="171" t="s">
        <v>97</v>
      </c>
      <c r="H44" s="169">
        <v>120000</v>
      </c>
      <c r="I44" s="170" t="s">
        <v>34</v>
      </c>
      <c r="J44" s="170"/>
    </row>
    <row r="45" spans="1:10" ht="24.75" customHeight="1">
      <c r="A45" s="351" t="s">
        <v>585</v>
      </c>
      <c r="B45" s="351"/>
      <c r="C45" s="351"/>
      <c r="D45" s="351"/>
      <c r="E45" s="351"/>
      <c r="F45" s="351"/>
      <c r="G45" s="171" t="s">
        <v>97</v>
      </c>
      <c r="H45" s="169">
        <v>180000</v>
      </c>
      <c r="I45" s="170" t="s">
        <v>34</v>
      </c>
      <c r="J45" s="170"/>
    </row>
    <row r="46" spans="1:10" ht="24.75" customHeight="1">
      <c r="A46" s="351" t="s">
        <v>213</v>
      </c>
      <c r="B46" s="351"/>
      <c r="C46" s="351"/>
      <c r="D46" s="351"/>
      <c r="E46" s="351"/>
      <c r="F46" s="351"/>
      <c r="G46" s="171"/>
      <c r="H46" s="169"/>
      <c r="I46" s="170"/>
      <c r="J46" s="170"/>
    </row>
    <row r="47" spans="1:10" ht="24.75" customHeight="1">
      <c r="A47" s="351" t="s">
        <v>214</v>
      </c>
      <c r="B47" s="351"/>
      <c r="C47" s="351"/>
      <c r="D47" s="351"/>
      <c r="E47" s="351"/>
      <c r="F47" s="351"/>
      <c r="G47" s="171"/>
      <c r="H47" s="169"/>
      <c r="I47" s="170"/>
      <c r="J47" s="170"/>
    </row>
    <row r="48" spans="1:10" ht="24.75" customHeight="1">
      <c r="A48" s="351" t="s">
        <v>215</v>
      </c>
      <c r="B48" s="351"/>
      <c r="C48" s="351"/>
      <c r="D48" s="351"/>
      <c r="E48" s="351"/>
      <c r="F48" s="351"/>
      <c r="G48" s="171"/>
      <c r="H48" s="169"/>
      <c r="I48" s="170"/>
      <c r="J48" s="170"/>
    </row>
    <row r="49" spans="1:10" ht="24.75" customHeight="1">
      <c r="A49" s="351" t="s">
        <v>352</v>
      </c>
      <c r="B49" s="351"/>
      <c r="C49" s="351"/>
      <c r="D49" s="351"/>
      <c r="E49" s="351"/>
      <c r="F49" s="351"/>
      <c r="G49" s="351"/>
      <c r="H49" s="351"/>
      <c r="I49" s="170"/>
      <c r="J49" s="170"/>
    </row>
    <row r="50" spans="1:10" ht="24.75" customHeight="1">
      <c r="A50" s="351" t="s">
        <v>586</v>
      </c>
      <c r="B50" s="351"/>
      <c r="C50" s="351"/>
      <c r="D50" s="351"/>
      <c r="E50" s="351"/>
      <c r="F50" s="351"/>
      <c r="G50" s="171" t="s">
        <v>97</v>
      </c>
      <c r="H50" s="169">
        <v>30000</v>
      </c>
      <c r="I50" s="170" t="s">
        <v>34</v>
      </c>
      <c r="J50" s="170"/>
    </row>
    <row r="51" spans="1:10" ht="24.75" customHeight="1">
      <c r="A51" s="351"/>
      <c r="B51" s="351"/>
      <c r="C51" s="351"/>
      <c r="D51" s="351"/>
      <c r="E51" s="351"/>
      <c r="F51" s="351"/>
      <c r="G51" s="171"/>
      <c r="H51" s="169"/>
      <c r="I51" s="170"/>
      <c r="J51" s="170"/>
    </row>
    <row r="52" spans="1:10" ht="24.75" customHeight="1">
      <c r="A52" s="351"/>
      <c r="B52" s="351"/>
      <c r="C52" s="351"/>
      <c r="D52" s="351"/>
      <c r="E52" s="351"/>
      <c r="F52" s="351"/>
      <c r="G52" s="171"/>
      <c r="H52" s="169"/>
      <c r="I52" s="170"/>
      <c r="J52" s="170"/>
    </row>
    <row r="53" spans="1:10" ht="24.75" customHeight="1">
      <c r="A53" s="351"/>
      <c r="B53" s="351"/>
      <c r="C53" s="351"/>
      <c r="D53" s="351"/>
      <c r="E53" s="351"/>
      <c r="F53" s="351"/>
      <c r="G53" s="171"/>
      <c r="H53" s="169"/>
      <c r="I53" s="170"/>
      <c r="J53" s="170"/>
    </row>
    <row r="54" spans="1:10" s="159" customFormat="1" ht="21">
      <c r="A54" s="351"/>
      <c r="B54" s="351"/>
      <c r="C54" s="351"/>
      <c r="D54" s="351"/>
      <c r="E54" s="351"/>
      <c r="F54" s="351"/>
      <c r="G54" s="351"/>
      <c r="H54" s="169"/>
      <c r="I54" s="170"/>
    </row>
    <row r="55" spans="1:10" s="159" customFormat="1" ht="21">
      <c r="A55" s="351"/>
      <c r="B55" s="351"/>
      <c r="C55" s="351"/>
      <c r="D55" s="351"/>
      <c r="E55" s="351"/>
      <c r="F55" s="351"/>
      <c r="G55" s="351"/>
      <c r="H55" s="169"/>
      <c r="I55" s="170"/>
    </row>
    <row r="56" spans="1:10" ht="21">
      <c r="A56" s="350"/>
      <c r="B56" s="350"/>
      <c r="C56" s="350"/>
      <c r="D56" s="350"/>
      <c r="E56" s="350"/>
      <c r="F56" s="350"/>
      <c r="G56" s="171"/>
      <c r="H56" s="189"/>
      <c r="I56" s="170"/>
    </row>
    <row r="57" spans="1:10" ht="21">
      <c r="A57" s="354"/>
      <c r="B57" s="354"/>
      <c r="C57" s="354"/>
      <c r="D57" s="354"/>
      <c r="E57" s="354"/>
      <c r="F57" s="354"/>
      <c r="G57" s="171"/>
      <c r="H57" s="189"/>
      <c r="I57" s="170"/>
    </row>
    <row r="58" spans="1:10" ht="21">
      <c r="A58" s="358"/>
      <c r="B58" s="358"/>
      <c r="C58" s="358"/>
      <c r="D58" s="358"/>
      <c r="E58" s="358"/>
      <c r="F58" s="358"/>
      <c r="G58" s="177"/>
      <c r="H58" s="169"/>
      <c r="I58" s="178"/>
    </row>
    <row r="59" spans="1:10" ht="21">
      <c r="A59" s="351"/>
      <c r="B59" s="351"/>
      <c r="C59" s="351"/>
      <c r="D59" s="351"/>
      <c r="E59" s="351"/>
      <c r="F59" s="351"/>
      <c r="G59" s="179"/>
      <c r="H59" s="169"/>
      <c r="I59" s="170"/>
    </row>
    <row r="60" spans="1:10" ht="21">
      <c r="A60" s="351"/>
      <c r="B60" s="351"/>
      <c r="C60" s="351"/>
      <c r="D60" s="351"/>
      <c r="E60" s="351"/>
      <c r="F60" s="351"/>
      <c r="G60" s="171"/>
      <c r="H60" s="189"/>
      <c r="I60" s="170"/>
    </row>
    <row r="61" spans="1:10" ht="24.75" customHeight="1">
      <c r="A61" s="354"/>
      <c r="B61" s="354"/>
      <c r="C61" s="354"/>
      <c r="D61" s="354"/>
      <c r="E61" s="354"/>
      <c r="F61" s="354"/>
      <c r="G61" s="171"/>
      <c r="H61" s="189"/>
      <c r="I61" s="170"/>
    </row>
    <row r="62" spans="1:10" ht="24.75" customHeight="1">
      <c r="A62" s="358"/>
      <c r="B62" s="358"/>
      <c r="C62" s="358"/>
      <c r="D62" s="358"/>
      <c r="E62" s="358"/>
      <c r="F62" s="358"/>
      <c r="G62" s="171"/>
      <c r="H62" s="189"/>
      <c r="I62" s="170"/>
      <c r="J62" s="170"/>
    </row>
    <row r="63" spans="1:10" ht="24.75" customHeight="1">
      <c r="A63" s="351"/>
      <c r="B63" s="351"/>
      <c r="C63" s="351"/>
      <c r="D63" s="351"/>
      <c r="E63" s="351"/>
      <c r="F63" s="351"/>
      <c r="G63" s="187"/>
      <c r="H63" s="187"/>
      <c r="I63" s="187"/>
      <c r="J63" s="170"/>
    </row>
    <row r="64" spans="1:10" ht="24.75" customHeight="1">
      <c r="A64" s="173"/>
      <c r="B64" s="173"/>
      <c r="C64" s="173"/>
      <c r="D64" s="173"/>
      <c r="E64" s="173"/>
      <c r="F64" s="173"/>
      <c r="G64" s="168"/>
      <c r="H64" s="169"/>
      <c r="I64" s="170"/>
    </row>
    <row r="65" spans="1:10" s="159" customFormat="1" ht="24.75" customHeight="1">
      <c r="A65" s="173"/>
      <c r="B65" s="173"/>
      <c r="C65" s="173"/>
      <c r="D65" s="173"/>
      <c r="E65" s="173"/>
      <c r="F65" s="173"/>
      <c r="G65" s="177"/>
      <c r="H65" s="169"/>
      <c r="I65" s="178"/>
    </row>
    <row r="66" spans="1:10" ht="24.75" customHeight="1">
      <c r="A66" s="350"/>
      <c r="B66" s="350"/>
      <c r="C66" s="350"/>
      <c r="D66" s="350"/>
      <c r="E66" s="350"/>
      <c r="F66" s="350"/>
      <c r="G66" s="179"/>
      <c r="H66" s="169"/>
      <c r="I66" s="170"/>
    </row>
    <row r="67" spans="1:10" s="159" customFormat="1" ht="24.75" customHeight="1">
      <c r="A67" s="351"/>
      <c r="B67" s="351"/>
      <c r="C67" s="351"/>
      <c r="D67" s="351"/>
      <c r="E67" s="351"/>
      <c r="F67" s="351"/>
      <c r="G67" s="177"/>
      <c r="H67" s="169"/>
      <c r="I67" s="178"/>
    </row>
    <row r="68" spans="1:10" ht="24.75" customHeight="1">
      <c r="A68" s="181"/>
      <c r="B68" s="181"/>
      <c r="C68" s="181"/>
      <c r="D68" s="181"/>
      <c r="E68" s="181"/>
      <c r="F68" s="181"/>
      <c r="G68" s="181"/>
      <c r="H68" s="169"/>
      <c r="I68" s="170"/>
    </row>
    <row r="69" spans="1:10" ht="24.75" customHeight="1">
      <c r="A69" s="358"/>
      <c r="B69" s="358"/>
      <c r="C69" s="358"/>
      <c r="D69" s="358"/>
      <c r="E69" s="358"/>
      <c r="F69" s="358"/>
      <c r="G69" s="181"/>
      <c r="H69" s="169"/>
      <c r="I69" s="170"/>
    </row>
    <row r="70" spans="1:10" ht="24.75" customHeight="1">
      <c r="A70" s="351"/>
      <c r="B70" s="351"/>
      <c r="C70" s="351"/>
      <c r="D70" s="351"/>
      <c r="E70" s="351"/>
      <c r="F70" s="351"/>
      <c r="G70" s="177"/>
      <c r="H70" s="169"/>
      <c r="I70" s="178"/>
      <c r="J70" s="170"/>
    </row>
    <row r="71" spans="1:10" ht="24.75" customHeight="1">
      <c r="A71" s="181"/>
      <c r="B71" s="181"/>
      <c r="C71" s="181"/>
      <c r="D71" s="181"/>
      <c r="E71" s="181"/>
      <c r="F71" s="181"/>
      <c r="G71" s="181"/>
      <c r="H71" s="169"/>
      <c r="I71" s="170"/>
      <c r="J71" s="170"/>
    </row>
    <row r="72" spans="1:10" ht="24.75" customHeight="1">
      <c r="A72" s="181"/>
      <c r="B72" s="181"/>
      <c r="C72" s="181"/>
      <c r="D72" s="181"/>
      <c r="E72" s="181"/>
      <c r="F72" s="181"/>
      <c r="G72" s="179"/>
      <c r="H72" s="169"/>
      <c r="I72" s="170"/>
      <c r="J72" s="170"/>
    </row>
    <row r="73" spans="1:10" ht="24.75" customHeight="1">
      <c r="A73" s="351"/>
      <c r="B73" s="351"/>
      <c r="C73" s="351"/>
      <c r="D73" s="351"/>
      <c r="E73" s="351"/>
      <c r="F73" s="351"/>
      <c r="G73" s="179"/>
      <c r="H73" s="169"/>
      <c r="I73" s="170"/>
      <c r="J73" s="170"/>
    </row>
    <row r="74" spans="1:10" ht="24.75" customHeight="1">
      <c r="A74" s="181"/>
      <c r="B74" s="181"/>
      <c r="C74" s="181"/>
      <c r="D74" s="181"/>
      <c r="E74" s="181"/>
      <c r="F74" s="181"/>
      <c r="G74" s="171"/>
      <c r="H74" s="169"/>
      <c r="I74" s="170"/>
      <c r="J74" s="170"/>
    </row>
    <row r="75" spans="1:10" ht="24.75" customHeight="1">
      <c r="A75" s="358"/>
      <c r="B75" s="358"/>
      <c r="C75" s="358"/>
      <c r="D75" s="358"/>
      <c r="E75" s="358"/>
      <c r="F75" s="358"/>
      <c r="G75" s="171"/>
      <c r="H75" s="169"/>
      <c r="I75" s="170"/>
      <c r="J75" s="170"/>
    </row>
    <row r="76" spans="1:10" ht="21">
      <c r="A76" s="350"/>
      <c r="B76" s="350"/>
      <c r="C76" s="350"/>
      <c r="D76" s="350"/>
      <c r="E76" s="350"/>
      <c r="F76" s="350"/>
      <c r="G76" s="171"/>
      <c r="H76" s="169"/>
      <c r="I76" s="170"/>
    </row>
    <row r="77" spans="1:10" ht="21">
      <c r="A77" s="351"/>
      <c r="B77" s="351"/>
      <c r="C77" s="351"/>
      <c r="D77" s="351"/>
      <c r="E77" s="351"/>
      <c r="F77" s="351"/>
      <c r="G77" s="171"/>
      <c r="H77" s="169"/>
      <c r="I77" s="170"/>
    </row>
    <row r="78" spans="1:10" ht="21">
      <c r="A78" s="351"/>
      <c r="B78" s="351"/>
      <c r="C78" s="351"/>
      <c r="D78" s="351"/>
      <c r="E78" s="351"/>
      <c r="F78" s="351"/>
      <c r="G78" s="171"/>
      <c r="H78" s="169"/>
      <c r="I78" s="170"/>
    </row>
    <row r="79" spans="1:10" ht="21">
      <c r="A79" s="351"/>
      <c r="B79" s="351"/>
      <c r="C79" s="351"/>
      <c r="D79" s="351"/>
      <c r="E79" s="351"/>
      <c r="F79" s="351"/>
      <c r="G79" s="171"/>
      <c r="H79" s="169"/>
      <c r="I79" s="170"/>
    </row>
    <row r="80" spans="1:10" ht="21">
      <c r="A80" s="173"/>
      <c r="B80" s="173"/>
      <c r="C80" s="173"/>
      <c r="D80" s="173"/>
      <c r="E80" s="173"/>
      <c r="F80" s="172"/>
      <c r="G80" s="171"/>
      <c r="H80" s="169"/>
      <c r="I80" s="170"/>
    </row>
    <row r="81" spans="1:9" ht="21">
      <c r="A81" s="173"/>
      <c r="B81" s="173"/>
      <c r="C81" s="173"/>
      <c r="D81" s="173"/>
      <c r="E81" s="173"/>
      <c r="F81" s="172"/>
      <c r="G81" s="171"/>
      <c r="H81" s="169"/>
      <c r="I81" s="170"/>
    </row>
    <row r="82" spans="1:9" ht="21">
      <c r="A82" s="173"/>
      <c r="B82" s="173"/>
      <c r="C82" s="173"/>
      <c r="D82" s="173"/>
      <c r="E82" s="173"/>
      <c r="F82" s="172"/>
      <c r="G82" s="171"/>
      <c r="H82" s="169"/>
      <c r="I82" s="170"/>
    </row>
    <row r="83" spans="1:9" ht="21">
      <c r="A83" s="173"/>
      <c r="B83" s="173"/>
      <c r="C83" s="173"/>
      <c r="D83" s="173"/>
      <c r="E83" s="173"/>
      <c r="F83" s="172"/>
      <c r="G83" s="171"/>
      <c r="H83" s="169"/>
      <c r="I83" s="170"/>
    </row>
    <row r="84" spans="1:9" ht="21">
      <c r="A84" s="173"/>
      <c r="B84" s="173"/>
      <c r="C84" s="173"/>
      <c r="D84" s="173"/>
      <c r="E84" s="173"/>
      <c r="F84" s="172"/>
      <c r="G84" s="171"/>
      <c r="H84" s="169"/>
      <c r="I84" s="170"/>
    </row>
    <row r="85" spans="1:9" ht="21">
      <c r="A85" s="173"/>
      <c r="B85" s="173"/>
      <c r="C85" s="173"/>
      <c r="D85" s="173"/>
      <c r="E85" s="173"/>
      <c r="F85" s="172"/>
      <c r="G85" s="171"/>
      <c r="H85" s="169"/>
      <c r="I85" s="170"/>
    </row>
    <row r="86" spans="1:9" ht="21">
      <c r="A86" s="173"/>
      <c r="B86" s="175"/>
      <c r="C86" s="175"/>
      <c r="D86" s="175"/>
      <c r="E86" s="175"/>
      <c r="F86" s="190"/>
      <c r="G86" s="171"/>
      <c r="H86" s="169"/>
      <c r="I86" s="170"/>
    </row>
    <row r="87" spans="1:9" ht="21">
      <c r="A87" s="173"/>
      <c r="B87" s="351"/>
      <c r="C87" s="351"/>
      <c r="D87" s="351"/>
      <c r="E87" s="351"/>
      <c r="F87" s="172"/>
      <c r="G87" s="177"/>
      <c r="H87" s="169"/>
      <c r="I87" s="178"/>
    </row>
    <row r="88" spans="1:9" ht="21">
      <c r="A88" s="173"/>
      <c r="B88" s="351"/>
      <c r="C88" s="351"/>
      <c r="D88" s="351"/>
      <c r="E88" s="351"/>
      <c r="F88" s="172"/>
      <c r="G88" s="171"/>
      <c r="H88" s="169"/>
      <c r="I88" s="170"/>
    </row>
    <row r="89" spans="1:9" ht="21">
      <c r="A89" s="175"/>
      <c r="B89" s="351"/>
      <c r="C89" s="351"/>
      <c r="D89" s="351"/>
      <c r="E89" s="351"/>
      <c r="F89" s="172"/>
      <c r="G89" s="179"/>
      <c r="H89" s="169"/>
      <c r="I89" s="170"/>
    </row>
    <row r="90" spans="1:9" ht="21">
      <c r="A90" s="175"/>
      <c r="B90" s="176"/>
      <c r="C90" s="176"/>
      <c r="D90" s="176"/>
      <c r="E90" s="176"/>
      <c r="F90" s="180"/>
      <c r="G90" s="179"/>
      <c r="H90" s="169"/>
      <c r="I90" s="170"/>
    </row>
    <row r="91" spans="1:9" ht="21">
      <c r="A91" s="176"/>
      <c r="B91" s="354"/>
      <c r="C91" s="354"/>
      <c r="D91" s="354"/>
      <c r="E91" s="354"/>
      <c r="F91" s="180"/>
      <c r="G91" s="179"/>
      <c r="H91" s="169"/>
      <c r="I91" s="170"/>
    </row>
    <row r="92" spans="1:9" ht="21">
      <c r="A92" s="181"/>
      <c r="B92" s="181"/>
      <c r="C92" s="181"/>
      <c r="D92" s="181"/>
      <c r="E92" s="181"/>
      <c r="F92" s="191"/>
      <c r="G92" s="179"/>
      <c r="H92" s="169"/>
      <c r="I92" s="170"/>
    </row>
    <row r="93" spans="1:9" ht="21">
      <c r="A93" s="176"/>
      <c r="B93" s="181"/>
      <c r="C93" s="181"/>
      <c r="D93" s="181"/>
      <c r="E93" s="181"/>
      <c r="F93" s="191"/>
      <c r="G93" s="179"/>
      <c r="H93" s="169"/>
      <c r="I93" s="170"/>
    </row>
    <row r="94" spans="1:9" ht="21">
      <c r="A94" s="173"/>
      <c r="B94" s="181"/>
      <c r="C94" s="181"/>
      <c r="D94" s="181"/>
      <c r="E94" s="181"/>
      <c r="F94" s="191"/>
      <c r="G94" s="179"/>
      <c r="H94" s="169"/>
      <c r="I94" s="170"/>
    </row>
    <row r="95" spans="1:9" ht="21">
      <c r="A95" s="181"/>
      <c r="B95" s="354"/>
      <c r="C95" s="354"/>
      <c r="D95" s="354"/>
      <c r="E95" s="354"/>
      <c r="F95" s="180"/>
      <c r="G95" s="179"/>
      <c r="H95" s="169"/>
      <c r="I95" s="170"/>
    </row>
    <row r="96" spans="1:9" ht="21">
      <c r="A96" s="181"/>
      <c r="B96" s="173"/>
      <c r="C96" s="173"/>
      <c r="D96" s="173"/>
      <c r="E96" s="173"/>
      <c r="F96" s="172"/>
    </row>
    <row r="97" spans="1:6" ht="21">
      <c r="A97" s="181"/>
      <c r="B97" s="354"/>
      <c r="C97" s="354"/>
      <c r="D97" s="354"/>
      <c r="E97" s="354"/>
      <c r="F97" s="180"/>
    </row>
    <row r="98" spans="1:6" ht="21">
      <c r="A98" s="173"/>
      <c r="B98" s="181"/>
      <c r="C98" s="181"/>
      <c r="D98" s="181"/>
      <c r="E98" s="181"/>
      <c r="F98" s="191"/>
    </row>
    <row r="99" spans="1:6" ht="21">
      <c r="A99" s="173"/>
    </row>
    <row r="100" spans="1:6" ht="21">
      <c r="A100" s="173"/>
    </row>
    <row r="101" spans="1:6" ht="21">
      <c r="A101" s="181"/>
    </row>
  </sheetData>
  <mergeCells count="72">
    <mergeCell ref="B88:E88"/>
    <mergeCell ref="B89:E89"/>
    <mergeCell ref="B91:E91"/>
    <mergeCell ref="B95:E95"/>
    <mergeCell ref="B97:E97"/>
    <mergeCell ref="A76:F76"/>
    <mergeCell ref="A77:F77"/>
    <mergeCell ref="A78:F78"/>
    <mergeCell ref="A79:F79"/>
    <mergeCell ref="B87:E87"/>
    <mergeCell ref="A70:F70"/>
    <mergeCell ref="A73:F73"/>
    <mergeCell ref="A75:F75"/>
    <mergeCell ref="A62:F62"/>
    <mergeCell ref="A63:F63"/>
    <mergeCell ref="A66:F66"/>
    <mergeCell ref="A67:F67"/>
    <mergeCell ref="A69:F69"/>
    <mergeCell ref="A57:F57"/>
    <mergeCell ref="A58:F58"/>
    <mergeCell ref="A59:F59"/>
    <mergeCell ref="A60:F60"/>
    <mergeCell ref="A61:F61"/>
    <mergeCell ref="A55:G55"/>
    <mergeCell ref="A56:F56"/>
    <mergeCell ref="A52:F52"/>
    <mergeCell ref="A53:F53"/>
    <mergeCell ref="A51:F51"/>
    <mergeCell ref="A42:F42"/>
    <mergeCell ref="A43:F43"/>
    <mergeCell ref="A44:F44"/>
    <mergeCell ref="A54:G54"/>
    <mergeCell ref="A39:F39"/>
    <mergeCell ref="A40:F40"/>
    <mergeCell ref="A41:F41"/>
    <mergeCell ref="A50:F50"/>
    <mergeCell ref="A45:F45"/>
    <mergeCell ref="A46:F46"/>
    <mergeCell ref="A47:F47"/>
    <mergeCell ref="A48:F48"/>
    <mergeCell ref="A49:H49"/>
    <mergeCell ref="A38:F38"/>
    <mergeCell ref="A8:I8"/>
    <mergeCell ref="A10:I10"/>
    <mergeCell ref="A15:F15"/>
    <mergeCell ref="A14:F14"/>
    <mergeCell ref="A12:F12"/>
    <mergeCell ref="A13:F13"/>
    <mergeCell ref="A11:F11"/>
    <mergeCell ref="A33:F33"/>
    <mergeCell ref="A34:F34"/>
    <mergeCell ref="A35:G35"/>
    <mergeCell ref="A23:I23"/>
    <mergeCell ref="A32:F32"/>
    <mergeCell ref="A36:F36"/>
    <mergeCell ref="A37:F37"/>
    <mergeCell ref="A26:F26"/>
    <mergeCell ref="A7:I7"/>
    <mergeCell ref="A2:I2"/>
    <mergeCell ref="A3:I3"/>
    <mergeCell ref="A4:I4"/>
    <mergeCell ref="A5:I5"/>
    <mergeCell ref="A6:I6"/>
    <mergeCell ref="A16:F16"/>
    <mergeCell ref="A18:F18"/>
    <mergeCell ref="A21:F21"/>
    <mergeCell ref="A24:F24"/>
    <mergeCell ref="A25:F25"/>
    <mergeCell ref="A22:F22"/>
    <mergeCell ref="A19:F19"/>
    <mergeCell ref="A20:F20"/>
    <mergeCell ref="A17:F17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5"/>
  <sheetViews>
    <sheetView topLeftCell="A19" zoomScale="130" zoomScaleNormal="130" workbookViewId="0">
      <selection sqref="A1:I31"/>
    </sheetView>
  </sheetViews>
  <sheetFormatPr defaultRowHeight="24.75" customHeight="1"/>
  <cols>
    <col min="1" max="1" width="4.75" style="183" customWidth="1"/>
    <col min="2" max="5" width="9" style="183"/>
    <col min="6" max="6" width="9.875" style="184" customWidth="1"/>
    <col min="7" max="7" width="7.375" style="183" customWidth="1"/>
    <col min="8" max="8" width="12.375" style="185" customWidth="1"/>
    <col min="9" max="9" width="7.625" style="183" customWidth="1"/>
    <col min="10" max="10" width="12.875" style="183" customWidth="1"/>
    <col min="11" max="16384" width="9" style="183"/>
  </cols>
  <sheetData>
    <row r="1" spans="1:10" ht="19.5" customHeight="1">
      <c r="J1" s="170"/>
    </row>
    <row r="2" spans="1:10" ht="24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 ht="24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 ht="24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 ht="24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5.25" customHeight="1">
      <c r="A6" s="359"/>
      <c r="B6" s="359"/>
      <c r="C6" s="359"/>
      <c r="D6" s="359"/>
      <c r="E6" s="359"/>
      <c r="F6" s="359"/>
      <c r="G6" s="359"/>
      <c r="H6" s="359"/>
      <c r="I6" s="359"/>
      <c r="J6" s="170"/>
    </row>
    <row r="7" spans="1:10" ht="24.75" customHeight="1">
      <c r="A7" s="361" t="s">
        <v>566</v>
      </c>
      <c r="B7" s="361"/>
      <c r="C7" s="361"/>
      <c r="D7" s="361"/>
      <c r="E7" s="361"/>
      <c r="F7" s="361"/>
      <c r="G7" s="361"/>
      <c r="H7" s="361"/>
      <c r="I7" s="361"/>
      <c r="J7" s="170"/>
    </row>
    <row r="8" spans="1:10" ht="24.75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170"/>
    </row>
    <row r="9" spans="1:10" ht="7.5" customHeight="1">
      <c r="A9" s="194"/>
      <c r="B9" s="194"/>
      <c r="C9" s="194"/>
      <c r="D9" s="194"/>
      <c r="E9" s="194"/>
      <c r="F9" s="194"/>
      <c r="G9" s="194"/>
      <c r="H9" s="194"/>
      <c r="I9" s="194"/>
      <c r="J9" s="170"/>
    </row>
    <row r="10" spans="1:10" ht="24.75" customHeight="1">
      <c r="A10" s="352" t="s">
        <v>122</v>
      </c>
      <c r="B10" s="352"/>
      <c r="C10" s="352"/>
      <c r="D10" s="352"/>
      <c r="E10" s="352"/>
      <c r="F10" s="352"/>
      <c r="G10" s="352"/>
      <c r="H10" s="352"/>
      <c r="I10" s="352"/>
      <c r="J10" s="188"/>
    </row>
    <row r="11" spans="1:10" ht="24.75" customHeight="1">
      <c r="A11" s="353" t="s">
        <v>123</v>
      </c>
      <c r="B11" s="353"/>
      <c r="C11" s="353"/>
      <c r="D11" s="353"/>
      <c r="E11" s="353"/>
      <c r="F11" s="353"/>
      <c r="G11" s="162" t="s">
        <v>13</v>
      </c>
      <c r="H11" s="163">
        <f>H12</f>
        <v>270000</v>
      </c>
      <c r="I11" s="164" t="s">
        <v>34</v>
      </c>
      <c r="J11" s="170"/>
    </row>
    <row r="12" spans="1:10" ht="24.75" customHeight="1">
      <c r="A12" s="349" t="s">
        <v>21</v>
      </c>
      <c r="B12" s="349"/>
      <c r="C12" s="349"/>
      <c r="D12" s="349"/>
      <c r="E12" s="349"/>
      <c r="F12" s="349"/>
      <c r="G12" s="174" t="s">
        <v>13</v>
      </c>
      <c r="H12" s="166">
        <f>H13</f>
        <v>270000</v>
      </c>
      <c r="I12" s="167" t="s">
        <v>34</v>
      </c>
      <c r="J12" s="170"/>
    </row>
    <row r="13" spans="1:10" ht="24.75" customHeight="1">
      <c r="A13" s="371" t="s">
        <v>199</v>
      </c>
      <c r="B13" s="371"/>
      <c r="C13" s="371"/>
      <c r="D13" s="371"/>
      <c r="E13" s="371"/>
      <c r="F13" s="371"/>
      <c r="G13" s="168" t="s">
        <v>13</v>
      </c>
      <c r="H13" s="169">
        <f>H14+H15+H19+H23</f>
        <v>270000</v>
      </c>
      <c r="I13" s="170" t="s">
        <v>34</v>
      </c>
      <c r="J13" s="170"/>
    </row>
    <row r="14" spans="1:10" ht="24.75" customHeight="1">
      <c r="A14" s="351" t="s">
        <v>382</v>
      </c>
      <c r="B14" s="351"/>
      <c r="C14" s="351"/>
      <c r="D14" s="351"/>
      <c r="E14" s="351"/>
      <c r="F14" s="351"/>
      <c r="G14" s="171" t="s">
        <v>97</v>
      </c>
      <c r="H14" s="169">
        <v>20000</v>
      </c>
      <c r="I14" s="170" t="s">
        <v>34</v>
      </c>
      <c r="J14" s="170"/>
    </row>
    <row r="15" spans="1:10" ht="24.75" customHeight="1">
      <c r="A15" s="351" t="s">
        <v>354</v>
      </c>
      <c r="B15" s="351"/>
      <c r="C15" s="351"/>
      <c r="D15" s="351"/>
      <c r="E15" s="351"/>
      <c r="F15" s="351"/>
      <c r="G15" s="171" t="s">
        <v>97</v>
      </c>
      <c r="H15" s="169">
        <v>120000</v>
      </c>
      <c r="I15" s="170" t="s">
        <v>34</v>
      </c>
      <c r="J15" s="170"/>
    </row>
    <row r="16" spans="1:10" ht="24.75" customHeight="1">
      <c r="A16" s="351" t="s">
        <v>209</v>
      </c>
      <c r="B16" s="351"/>
      <c r="C16" s="351"/>
      <c r="D16" s="351"/>
      <c r="E16" s="351"/>
      <c r="F16" s="351"/>
      <c r="G16" s="351"/>
      <c r="H16" s="169"/>
      <c r="I16" s="170"/>
      <c r="J16" s="170"/>
    </row>
    <row r="17" spans="1:10" ht="24.75" customHeight="1">
      <c r="A17" s="351" t="s">
        <v>210</v>
      </c>
      <c r="B17" s="351"/>
      <c r="C17" s="351"/>
      <c r="D17" s="351"/>
      <c r="E17" s="351"/>
      <c r="F17" s="351"/>
      <c r="G17" s="351"/>
      <c r="H17" s="169"/>
      <c r="I17" s="170"/>
      <c r="J17" s="170"/>
    </row>
    <row r="18" spans="1:10" ht="24.75" customHeight="1">
      <c r="A18" s="351" t="s">
        <v>353</v>
      </c>
      <c r="B18" s="351"/>
      <c r="C18" s="351"/>
      <c r="D18" s="351"/>
      <c r="E18" s="351"/>
      <c r="F18" s="351"/>
      <c r="G18" s="351"/>
      <c r="H18" s="169"/>
      <c r="I18" s="170"/>
      <c r="J18" s="170"/>
    </row>
    <row r="19" spans="1:10" ht="24.75" customHeight="1">
      <c r="A19" s="351" t="s">
        <v>355</v>
      </c>
      <c r="B19" s="351"/>
      <c r="C19" s="351"/>
      <c r="D19" s="351"/>
      <c r="E19" s="351"/>
      <c r="F19" s="351"/>
      <c r="G19" s="171" t="s">
        <v>97</v>
      </c>
      <c r="H19" s="169">
        <v>100000</v>
      </c>
      <c r="I19" s="170" t="s">
        <v>34</v>
      </c>
      <c r="J19" s="170"/>
    </row>
    <row r="20" spans="1:10" ht="24.75" customHeight="1">
      <c r="A20" s="351" t="s">
        <v>211</v>
      </c>
      <c r="B20" s="351"/>
      <c r="C20" s="351"/>
      <c r="D20" s="351"/>
      <c r="E20" s="351"/>
      <c r="F20" s="351"/>
      <c r="G20" s="171"/>
      <c r="H20" s="169"/>
      <c r="I20" s="170"/>
      <c r="J20" s="170"/>
    </row>
    <row r="21" spans="1:10" ht="24.75" customHeight="1">
      <c r="A21" s="351" t="s">
        <v>212</v>
      </c>
      <c r="B21" s="351"/>
      <c r="C21" s="351"/>
      <c r="D21" s="351"/>
      <c r="E21" s="351"/>
      <c r="F21" s="351"/>
      <c r="G21" s="171"/>
      <c r="H21" s="169"/>
      <c r="I21" s="170"/>
      <c r="J21" s="170"/>
    </row>
    <row r="22" spans="1:10" ht="24.75" customHeight="1">
      <c r="A22" s="351" t="s">
        <v>392</v>
      </c>
      <c r="B22" s="351"/>
      <c r="C22" s="351"/>
      <c r="D22" s="351"/>
      <c r="E22" s="351"/>
      <c r="F22" s="351"/>
      <c r="G22" s="171"/>
      <c r="H22" s="169"/>
      <c r="I22" s="170"/>
      <c r="J22" s="170"/>
    </row>
    <row r="23" spans="1:10" ht="24.75" customHeight="1">
      <c r="A23" s="351" t="s">
        <v>356</v>
      </c>
      <c r="B23" s="351"/>
      <c r="C23" s="351"/>
      <c r="D23" s="351"/>
      <c r="E23" s="351"/>
      <c r="F23" s="351"/>
      <c r="G23" s="171" t="s">
        <v>97</v>
      </c>
      <c r="H23" s="169">
        <v>30000</v>
      </c>
      <c r="I23" s="170" t="s">
        <v>34</v>
      </c>
      <c r="J23" s="170"/>
    </row>
    <row r="24" spans="1:10" ht="24.75" customHeight="1">
      <c r="A24" s="351" t="s">
        <v>383</v>
      </c>
      <c r="B24" s="351"/>
      <c r="C24" s="351"/>
      <c r="D24" s="351"/>
      <c r="E24" s="351"/>
      <c r="F24" s="351"/>
      <c r="G24" s="171"/>
      <c r="H24" s="169"/>
      <c r="I24" s="170"/>
      <c r="J24" s="170"/>
    </row>
    <row r="38" spans="1:10" ht="24.75" customHeight="1">
      <c r="A38" s="351"/>
      <c r="B38" s="351"/>
      <c r="C38" s="351"/>
      <c r="D38" s="351"/>
      <c r="E38" s="351"/>
      <c r="F38" s="351"/>
      <c r="G38" s="171"/>
      <c r="H38" s="169"/>
      <c r="I38" s="170"/>
      <c r="J38" s="170"/>
    </row>
    <row r="39" spans="1:10" s="160" customFormat="1" ht="24.75" customHeight="1">
      <c r="A39" s="354"/>
      <c r="B39" s="354"/>
      <c r="C39" s="354"/>
      <c r="D39" s="354"/>
      <c r="E39" s="354"/>
      <c r="F39" s="354"/>
      <c r="G39" s="177"/>
      <c r="H39" s="169"/>
      <c r="I39" s="178"/>
    </row>
    <row r="40" spans="1:10" ht="21">
      <c r="A40" s="351"/>
      <c r="B40" s="351"/>
      <c r="C40" s="351"/>
      <c r="D40" s="351"/>
      <c r="E40" s="351"/>
      <c r="F40" s="351"/>
      <c r="G40" s="171"/>
      <c r="H40" s="169"/>
      <c r="I40" s="170"/>
    </row>
    <row r="41" spans="1:10" ht="21">
      <c r="A41" s="351"/>
      <c r="B41" s="351"/>
      <c r="C41" s="351"/>
      <c r="D41" s="351"/>
      <c r="E41" s="351"/>
      <c r="F41" s="351"/>
      <c r="G41" s="171"/>
      <c r="H41" s="169"/>
      <c r="I41" s="170"/>
    </row>
    <row r="42" spans="1:10" ht="21">
      <c r="A42" s="351"/>
      <c r="B42" s="351"/>
      <c r="C42" s="351"/>
      <c r="D42" s="351"/>
      <c r="E42" s="351"/>
      <c r="F42" s="351"/>
      <c r="G42" s="171"/>
      <c r="H42" s="169"/>
      <c r="I42" s="170"/>
    </row>
    <row r="43" spans="1:10" ht="21">
      <c r="A43" s="350"/>
      <c r="B43" s="350"/>
      <c r="C43" s="350"/>
      <c r="D43" s="350"/>
      <c r="E43" s="350"/>
      <c r="F43" s="350"/>
      <c r="G43" s="171"/>
      <c r="H43" s="169"/>
      <c r="I43" s="170"/>
    </row>
    <row r="44" spans="1:10" s="160" customFormat="1" ht="21">
      <c r="A44" s="350"/>
      <c r="B44" s="350"/>
      <c r="C44" s="350"/>
      <c r="D44" s="350"/>
      <c r="E44" s="350"/>
      <c r="F44" s="350"/>
      <c r="G44" s="168"/>
      <c r="H44" s="169"/>
      <c r="I44" s="170"/>
    </row>
    <row r="45" spans="1:10" ht="21">
      <c r="A45" s="351"/>
      <c r="B45" s="351"/>
      <c r="C45" s="351"/>
      <c r="D45" s="351"/>
      <c r="E45" s="351"/>
      <c r="F45" s="351"/>
      <c r="G45" s="171"/>
      <c r="H45" s="169"/>
      <c r="I45" s="170"/>
    </row>
    <row r="46" spans="1:10" ht="21">
      <c r="A46" s="358"/>
      <c r="B46" s="358"/>
      <c r="C46" s="358"/>
      <c r="D46" s="358"/>
      <c r="E46" s="358"/>
      <c r="F46" s="358"/>
      <c r="G46" s="358"/>
      <c r="H46" s="169"/>
      <c r="I46" s="170"/>
    </row>
    <row r="47" spans="1:10" s="160" customFormat="1" ht="21">
      <c r="A47" s="351"/>
      <c r="B47" s="351"/>
      <c r="C47" s="351"/>
      <c r="D47" s="351"/>
      <c r="E47" s="351"/>
      <c r="F47" s="351"/>
      <c r="G47" s="351"/>
      <c r="H47" s="169"/>
      <c r="I47" s="170"/>
    </row>
    <row r="48" spans="1:10" s="160" customFormat="1" ht="21">
      <c r="A48" s="351"/>
      <c r="B48" s="351"/>
      <c r="C48" s="351"/>
      <c r="D48" s="351"/>
      <c r="E48" s="351"/>
      <c r="F48" s="351"/>
      <c r="G48" s="351"/>
      <c r="H48" s="169"/>
      <c r="I48" s="170"/>
    </row>
    <row r="49" spans="1:10" s="160" customFormat="1" ht="21">
      <c r="A49" s="351"/>
      <c r="B49" s="351"/>
      <c r="C49" s="351"/>
      <c r="D49" s="351"/>
      <c r="E49" s="351"/>
      <c r="F49" s="351"/>
      <c r="G49" s="351"/>
      <c r="H49" s="169"/>
      <c r="I49" s="170"/>
    </row>
    <row r="50" spans="1:10" ht="21">
      <c r="A50" s="350"/>
      <c r="B50" s="350"/>
      <c r="C50" s="350"/>
      <c r="D50" s="350"/>
      <c r="E50" s="350"/>
      <c r="F50" s="350"/>
      <c r="G50" s="171"/>
      <c r="H50" s="189"/>
      <c r="I50" s="170"/>
    </row>
    <row r="51" spans="1:10" ht="21">
      <c r="A51" s="354"/>
      <c r="B51" s="354"/>
      <c r="C51" s="354"/>
      <c r="D51" s="354"/>
      <c r="E51" s="354"/>
      <c r="F51" s="354"/>
      <c r="G51" s="171"/>
      <c r="H51" s="189"/>
      <c r="I51" s="170"/>
    </row>
    <row r="52" spans="1:10" ht="21">
      <c r="A52" s="358"/>
      <c r="B52" s="358"/>
      <c r="C52" s="358"/>
      <c r="D52" s="358"/>
      <c r="E52" s="358"/>
      <c r="F52" s="358"/>
      <c r="G52" s="177"/>
      <c r="H52" s="169"/>
      <c r="I52" s="178"/>
    </row>
    <row r="53" spans="1:10" ht="21">
      <c r="A53" s="351"/>
      <c r="B53" s="351"/>
      <c r="C53" s="351"/>
      <c r="D53" s="351"/>
      <c r="E53" s="351"/>
      <c r="F53" s="351"/>
      <c r="G53" s="179"/>
      <c r="H53" s="169"/>
      <c r="I53" s="170"/>
    </row>
    <row r="54" spans="1:10" ht="21">
      <c r="A54" s="351"/>
      <c r="B54" s="351"/>
      <c r="C54" s="351"/>
      <c r="D54" s="351"/>
      <c r="E54" s="351"/>
      <c r="F54" s="351"/>
      <c r="G54" s="171"/>
      <c r="H54" s="189"/>
      <c r="I54" s="170"/>
    </row>
    <row r="55" spans="1:10" ht="24.75" customHeight="1">
      <c r="A55" s="354"/>
      <c r="B55" s="354"/>
      <c r="C55" s="354"/>
      <c r="D55" s="354"/>
      <c r="E55" s="354"/>
      <c r="F55" s="354"/>
      <c r="G55" s="171"/>
      <c r="H55" s="189"/>
      <c r="I55" s="170"/>
    </row>
    <row r="56" spans="1:10" ht="24.75" customHeight="1">
      <c r="A56" s="358"/>
      <c r="B56" s="358"/>
      <c r="C56" s="358"/>
      <c r="D56" s="358"/>
      <c r="E56" s="358"/>
      <c r="F56" s="358"/>
      <c r="G56" s="171"/>
      <c r="H56" s="189"/>
      <c r="I56" s="170"/>
      <c r="J56" s="170"/>
    </row>
    <row r="57" spans="1:10" ht="24.75" customHeight="1">
      <c r="A57" s="351"/>
      <c r="B57" s="351"/>
      <c r="C57" s="351"/>
      <c r="D57" s="351"/>
      <c r="E57" s="351"/>
      <c r="F57" s="351"/>
      <c r="G57" s="187"/>
      <c r="H57" s="187"/>
      <c r="I57" s="187"/>
      <c r="J57" s="170"/>
    </row>
    <row r="58" spans="1:10" ht="24.75" customHeight="1">
      <c r="A58" s="173"/>
      <c r="B58" s="173"/>
      <c r="C58" s="173"/>
      <c r="D58" s="173"/>
      <c r="E58" s="173"/>
      <c r="F58" s="173"/>
      <c r="G58" s="168"/>
      <c r="H58" s="169"/>
      <c r="I58" s="170"/>
    </row>
    <row r="59" spans="1:10" s="160" customFormat="1" ht="24.75" customHeight="1">
      <c r="A59" s="173"/>
      <c r="B59" s="173"/>
      <c r="C59" s="173"/>
      <c r="D59" s="173"/>
      <c r="E59" s="173"/>
      <c r="F59" s="173"/>
      <c r="G59" s="177"/>
      <c r="H59" s="169"/>
      <c r="I59" s="178"/>
    </row>
    <row r="60" spans="1:10" ht="24.75" customHeight="1">
      <c r="A60" s="350"/>
      <c r="B60" s="350"/>
      <c r="C60" s="350"/>
      <c r="D60" s="350"/>
      <c r="E60" s="350"/>
      <c r="F60" s="350"/>
      <c r="G60" s="179"/>
      <c r="H60" s="169"/>
      <c r="I60" s="170"/>
    </row>
    <row r="61" spans="1:10" s="160" customFormat="1" ht="24.75" customHeight="1">
      <c r="A61" s="351"/>
      <c r="B61" s="351"/>
      <c r="C61" s="351"/>
      <c r="D61" s="351"/>
      <c r="E61" s="351"/>
      <c r="F61" s="351"/>
      <c r="G61" s="177"/>
      <c r="H61" s="169"/>
      <c r="I61" s="178"/>
    </row>
    <row r="62" spans="1:10" ht="24.75" customHeight="1">
      <c r="A62" s="181"/>
      <c r="B62" s="181"/>
      <c r="C62" s="181"/>
      <c r="D62" s="181"/>
      <c r="E62" s="181"/>
      <c r="F62" s="181"/>
      <c r="G62" s="181"/>
      <c r="H62" s="169"/>
      <c r="I62" s="170"/>
    </row>
    <row r="63" spans="1:10" ht="24.75" customHeight="1">
      <c r="A63" s="358"/>
      <c r="B63" s="358"/>
      <c r="C63" s="358"/>
      <c r="D63" s="358"/>
      <c r="E63" s="358"/>
      <c r="F63" s="358"/>
      <c r="G63" s="181"/>
      <c r="H63" s="169"/>
      <c r="I63" s="170"/>
    </row>
    <row r="64" spans="1:10" ht="24.75" customHeight="1">
      <c r="A64" s="351"/>
      <c r="B64" s="351"/>
      <c r="C64" s="351"/>
      <c r="D64" s="351"/>
      <c r="E64" s="351"/>
      <c r="F64" s="351"/>
      <c r="G64" s="177"/>
      <c r="H64" s="169"/>
      <c r="I64" s="178"/>
      <c r="J64" s="170"/>
    </row>
    <row r="65" spans="1:10" ht="24.75" customHeight="1">
      <c r="A65" s="181"/>
      <c r="B65" s="181"/>
      <c r="C65" s="181"/>
      <c r="D65" s="181"/>
      <c r="E65" s="181"/>
      <c r="F65" s="181"/>
      <c r="G65" s="181"/>
      <c r="H65" s="169"/>
      <c r="I65" s="170"/>
      <c r="J65" s="170"/>
    </row>
    <row r="66" spans="1:10" ht="24.75" customHeight="1">
      <c r="A66" s="181"/>
      <c r="B66" s="181"/>
      <c r="C66" s="181"/>
      <c r="D66" s="181"/>
      <c r="E66" s="181"/>
      <c r="F66" s="181"/>
      <c r="G66" s="179"/>
      <c r="H66" s="169"/>
      <c r="I66" s="170"/>
      <c r="J66" s="170"/>
    </row>
    <row r="67" spans="1:10" ht="24.75" customHeight="1">
      <c r="A67" s="351"/>
      <c r="B67" s="351"/>
      <c r="C67" s="351"/>
      <c r="D67" s="351"/>
      <c r="E67" s="351"/>
      <c r="F67" s="351"/>
      <c r="G67" s="179"/>
      <c r="H67" s="169"/>
      <c r="I67" s="170"/>
      <c r="J67" s="170"/>
    </row>
    <row r="68" spans="1:10" ht="24.75" customHeight="1">
      <c r="A68" s="181"/>
      <c r="B68" s="181"/>
      <c r="C68" s="181"/>
      <c r="D68" s="181"/>
      <c r="E68" s="181"/>
      <c r="F68" s="181"/>
      <c r="G68" s="171"/>
      <c r="H68" s="169"/>
      <c r="I68" s="170"/>
      <c r="J68" s="170"/>
    </row>
    <row r="69" spans="1:10" ht="24.75" customHeight="1">
      <c r="A69" s="358"/>
      <c r="B69" s="358"/>
      <c r="C69" s="358"/>
      <c r="D69" s="358"/>
      <c r="E69" s="358"/>
      <c r="F69" s="358"/>
      <c r="G69" s="171"/>
      <c r="H69" s="169"/>
      <c r="I69" s="170"/>
      <c r="J69" s="170"/>
    </row>
    <row r="70" spans="1:10" ht="21">
      <c r="A70" s="350"/>
      <c r="B70" s="350"/>
      <c r="C70" s="350"/>
      <c r="D70" s="350"/>
      <c r="E70" s="350"/>
      <c r="F70" s="350"/>
      <c r="G70" s="171"/>
      <c r="H70" s="169"/>
      <c r="I70" s="170"/>
    </row>
    <row r="71" spans="1:10" ht="21">
      <c r="A71" s="351"/>
      <c r="B71" s="351"/>
      <c r="C71" s="351"/>
      <c r="D71" s="351"/>
      <c r="E71" s="351"/>
      <c r="F71" s="351"/>
      <c r="G71" s="171"/>
      <c r="H71" s="169"/>
      <c r="I71" s="170"/>
    </row>
    <row r="72" spans="1:10" ht="21">
      <c r="A72" s="351"/>
      <c r="B72" s="351"/>
      <c r="C72" s="351"/>
      <c r="D72" s="351"/>
      <c r="E72" s="351"/>
      <c r="F72" s="351"/>
      <c r="G72" s="171"/>
      <c r="H72" s="169"/>
      <c r="I72" s="170"/>
    </row>
    <row r="73" spans="1:10" ht="21">
      <c r="A73" s="351"/>
      <c r="B73" s="351"/>
      <c r="C73" s="351"/>
      <c r="D73" s="351"/>
      <c r="E73" s="351"/>
      <c r="F73" s="351"/>
      <c r="G73" s="171"/>
      <c r="H73" s="169"/>
      <c r="I73" s="170"/>
    </row>
    <row r="74" spans="1:10" ht="21">
      <c r="A74" s="173"/>
      <c r="B74" s="173"/>
      <c r="C74" s="173"/>
      <c r="D74" s="173"/>
      <c r="E74" s="173"/>
      <c r="F74" s="172"/>
      <c r="G74" s="171"/>
      <c r="H74" s="169"/>
      <c r="I74" s="170"/>
    </row>
    <row r="75" spans="1:10" ht="21">
      <c r="A75" s="173"/>
      <c r="B75" s="173"/>
      <c r="C75" s="173"/>
      <c r="D75" s="173"/>
      <c r="E75" s="173"/>
      <c r="F75" s="172"/>
      <c r="G75" s="171"/>
      <c r="H75" s="169"/>
      <c r="I75" s="170"/>
    </row>
    <row r="76" spans="1:10" ht="21">
      <c r="A76" s="173"/>
      <c r="B76" s="173"/>
      <c r="C76" s="173"/>
      <c r="D76" s="173"/>
      <c r="E76" s="173"/>
      <c r="F76" s="172"/>
      <c r="G76" s="171"/>
      <c r="H76" s="169"/>
      <c r="I76" s="170"/>
    </row>
    <row r="77" spans="1:10" ht="21">
      <c r="A77" s="173"/>
      <c r="B77" s="173"/>
      <c r="C77" s="173"/>
      <c r="D77" s="173"/>
      <c r="E77" s="173"/>
      <c r="F77" s="172"/>
      <c r="G77" s="171"/>
      <c r="H77" s="169"/>
      <c r="I77" s="170"/>
    </row>
    <row r="78" spans="1:10" ht="21">
      <c r="A78" s="173"/>
      <c r="B78" s="173"/>
      <c r="C78" s="173"/>
      <c r="D78" s="173"/>
      <c r="E78" s="173"/>
      <c r="F78" s="172"/>
      <c r="G78" s="171"/>
      <c r="H78" s="169"/>
      <c r="I78" s="170"/>
    </row>
    <row r="79" spans="1:10" ht="21">
      <c r="A79" s="173"/>
      <c r="B79" s="173"/>
      <c r="C79" s="173"/>
      <c r="D79" s="173"/>
      <c r="E79" s="173"/>
      <c r="F79" s="172"/>
      <c r="G79" s="171"/>
      <c r="H79" s="169"/>
      <c r="I79" s="170"/>
    </row>
    <row r="80" spans="1:10" ht="21">
      <c r="A80" s="173"/>
      <c r="B80" s="175"/>
      <c r="C80" s="175"/>
      <c r="D80" s="175"/>
      <c r="E80" s="175"/>
      <c r="F80" s="190"/>
      <c r="G80" s="171"/>
      <c r="H80" s="169"/>
      <c r="I80" s="170"/>
    </row>
    <row r="81" spans="1:9" ht="21">
      <c r="A81" s="173"/>
      <c r="B81" s="351"/>
      <c r="C81" s="351"/>
      <c r="D81" s="351"/>
      <c r="E81" s="351"/>
      <c r="F81" s="172"/>
      <c r="G81" s="177"/>
      <c r="H81" s="169"/>
      <c r="I81" s="178"/>
    </row>
    <row r="82" spans="1:9" ht="21">
      <c r="A82" s="173"/>
      <c r="B82" s="351"/>
      <c r="C82" s="351"/>
      <c r="D82" s="351"/>
      <c r="E82" s="351"/>
      <c r="F82" s="172"/>
      <c r="G82" s="171"/>
      <c r="H82" s="169"/>
      <c r="I82" s="170"/>
    </row>
    <row r="83" spans="1:9" ht="21">
      <c r="A83" s="175"/>
      <c r="B83" s="351"/>
      <c r="C83" s="351"/>
      <c r="D83" s="351"/>
      <c r="E83" s="351"/>
      <c r="F83" s="172"/>
      <c r="G83" s="179"/>
      <c r="H83" s="169"/>
      <c r="I83" s="170"/>
    </row>
    <row r="84" spans="1:9" ht="21">
      <c r="A84" s="175"/>
      <c r="B84" s="176"/>
      <c r="C84" s="176"/>
      <c r="D84" s="176"/>
      <c r="E84" s="176"/>
      <c r="F84" s="180"/>
      <c r="G84" s="179"/>
      <c r="H84" s="169"/>
      <c r="I84" s="170"/>
    </row>
    <row r="85" spans="1:9" ht="21">
      <c r="A85" s="176"/>
      <c r="B85" s="354"/>
      <c r="C85" s="354"/>
      <c r="D85" s="354"/>
      <c r="E85" s="354"/>
      <c r="F85" s="180"/>
      <c r="G85" s="179"/>
      <c r="H85" s="169"/>
      <c r="I85" s="170"/>
    </row>
    <row r="86" spans="1:9" ht="21">
      <c r="A86" s="181"/>
      <c r="B86" s="181"/>
      <c r="C86" s="181"/>
      <c r="D86" s="181"/>
      <c r="E86" s="181"/>
      <c r="F86" s="191"/>
      <c r="G86" s="179"/>
      <c r="H86" s="169"/>
      <c r="I86" s="170"/>
    </row>
    <row r="87" spans="1:9" ht="21">
      <c r="A87" s="176"/>
      <c r="B87" s="181"/>
      <c r="C87" s="181"/>
      <c r="D87" s="181"/>
      <c r="E87" s="181"/>
      <c r="F87" s="191"/>
      <c r="G87" s="179"/>
      <c r="H87" s="169"/>
      <c r="I87" s="170"/>
    </row>
    <row r="88" spans="1:9" ht="21">
      <c r="A88" s="173"/>
      <c r="B88" s="181"/>
      <c r="C88" s="181"/>
      <c r="D88" s="181"/>
      <c r="E88" s="181"/>
      <c r="F88" s="191"/>
      <c r="G88" s="179"/>
      <c r="H88" s="169"/>
      <c r="I88" s="170"/>
    </row>
    <row r="89" spans="1:9" ht="21">
      <c r="A89" s="181"/>
      <c r="B89" s="354"/>
      <c r="C89" s="354"/>
      <c r="D89" s="354"/>
      <c r="E89" s="354"/>
      <c r="F89" s="180"/>
      <c r="G89" s="179"/>
      <c r="H89" s="169"/>
      <c r="I89" s="170"/>
    </row>
    <row r="90" spans="1:9" ht="21">
      <c r="A90" s="181"/>
      <c r="B90" s="173"/>
      <c r="C90" s="173"/>
      <c r="D90" s="173"/>
      <c r="E90" s="173"/>
      <c r="F90" s="172"/>
    </row>
    <row r="91" spans="1:9" ht="21">
      <c r="A91" s="181"/>
      <c r="B91" s="354"/>
      <c r="C91" s="354"/>
      <c r="D91" s="354"/>
      <c r="E91" s="354"/>
      <c r="F91" s="180"/>
    </row>
    <row r="92" spans="1:9" ht="21">
      <c r="A92" s="173"/>
      <c r="B92" s="181"/>
      <c r="C92" s="181"/>
      <c r="D92" s="181"/>
      <c r="E92" s="181"/>
      <c r="F92" s="191"/>
    </row>
    <row r="93" spans="1:9" ht="21">
      <c r="A93" s="173"/>
    </row>
    <row r="94" spans="1:9" ht="21">
      <c r="A94" s="173"/>
    </row>
    <row r="95" spans="1:9" ht="21">
      <c r="A95" s="181"/>
    </row>
  </sheetData>
  <mergeCells count="58">
    <mergeCell ref="B83:E83"/>
    <mergeCell ref="B85:E85"/>
    <mergeCell ref="B89:E89"/>
    <mergeCell ref="B91:E91"/>
    <mergeCell ref="A16:G16"/>
    <mergeCell ref="A17:G17"/>
    <mergeCell ref="A18:G18"/>
    <mergeCell ref="A20:F20"/>
    <mergeCell ref="A21:F21"/>
    <mergeCell ref="A22:F22"/>
    <mergeCell ref="A71:F71"/>
    <mergeCell ref="A72:F72"/>
    <mergeCell ref="A73:F73"/>
    <mergeCell ref="B81:E81"/>
    <mergeCell ref="B82:E82"/>
    <mergeCell ref="A63:F63"/>
    <mergeCell ref="A64:F64"/>
    <mergeCell ref="A67:F67"/>
    <mergeCell ref="A69:F69"/>
    <mergeCell ref="A70:F70"/>
    <mergeCell ref="A55:F55"/>
    <mergeCell ref="A56:F56"/>
    <mergeCell ref="A57:F57"/>
    <mergeCell ref="A60:F60"/>
    <mergeCell ref="A61:F61"/>
    <mergeCell ref="A50:F50"/>
    <mergeCell ref="A51:F51"/>
    <mergeCell ref="A52:F52"/>
    <mergeCell ref="A53:F53"/>
    <mergeCell ref="A54:F54"/>
    <mergeCell ref="A45:F45"/>
    <mergeCell ref="A46:G46"/>
    <mergeCell ref="A47:G47"/>
    <mergeCell ref="A48:G48"/>
    <mergeCell ref="A49:G49"/>
    <mergeCell ref="A40:F40"/>
    <mergeCell ref="A41:F41"/>
    <mergeCell ref="A42:F42"/>
    <mergeCell ref="A43:F43"/>
    <mergeCell ref="A44:F44"/>
    <mergeCell ref="A39:F39"/>
    <mergeCell ref="A38:F38"/>
    <mergeCell ref="A15:F15"/>
    <mergeCell ref="A23:F23"/>
    <mergeCell ref="A19:F19"/>
    <mergeCell ref="A24:F24"/>
    <mergeCell ref="A14:F14"/>
    <mergeCell ref="A7:I7"/>
    <mergeCell ref="A2:I2"/>
    <mergeCell ref="A3:I3"/>
    <mergeCell ref="A4:I4"/>
    <mergeCell ref="A5:I5"/>
    <mergeCell ref="A6:I6"/>
    <mergeCell ref="A8:I8"/>
    <mergeCell ref="A10:I10"/>
    <mergeCell ref="A11:F11"/>
    <mergeCell ref="A12:F12"/>
    <mergeCell ref="A13:F13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I43"/>
  <sheetViews>
    <sheetView topLeftCell="A31" zoomScale="130" zoomScaleNormal="130" workbookViewId="0">
      <selection activeCell="A4" sqref="A4:I4"/>
    </sheetView>
  </sheetViews>
  <sheetFormatPr defaultRowHeight="19.5"/>
  <cols>
    <col min="1" max="1" width="4.75" style="157" customWidth="1"/>
    <col min="2" max="4" width="9" style="157"/>
    <col min="5" max="5" width="11.375" style="157" customWidth="1"/>
    <col min="6" max="6" width="8.125" style="186" customWidth="1"/>
    <col min="7" max="7" width="7.375" style="157" customWidth="1"/>
    <col min="8" max="8" width="12.375" style="182" customWidth="1"/>
    <col min="9" max="9" width="7.625" style="157" customWidth="1"/>
    <col min="10" max="16384" width="9" style="157"/>
  </cols>
  <sheetData>
    <row r="2" spans="1:9" ht="21">
      <c r="A2" s="359" t="s">
        <v>98</v>
      </c>
      <c r="B2" s="359"/>
      <c r="C2" s="359"/>
      <c r="D2" s="359"/>
      <c r="E2" s="359"/>
      <c r="F2" s="359"/>
      <c r="G2" s="359"/>
      <c r="H2" s="359"/>
      <c r="I2" s="359"/>
    </row>
    <row r="3" spans="1:9" ht="21">
      <c r="A3" s="359" t="s">
        <v>600</v>
      </c>
      <c r="B3" s="359"/>
      <c r="C3" s="359"/>
      <c r="D3" s="359"/>
      <c r="E3" s="359"/>
      <c r="F3" s="359"/>
      <c r="G3" s="359"/>
      <c r="H3" s="359"/>
      <c r="I3" s="359"/>
    </row>
    <row r="4" spans="1:9" ht="21">
      <c r="A4" s="360" t="s">
        <v>100</v>
      </c>
      <c r="B4" s="360"/>
      <c r="C4" s="360"/>
      <c r="D4" s="360"/>
      <c r="E4" s="360"/>
      <c r="F4" s="360"/>
      <c r="G4" s="360"/>
      <c r="H4" s="360"/>
      <c r="I4" s="360"/>
    </row>
    <row r="5" spans="1:9" ht="21">
      <c r="A5" s="359" t="s">
        <v>101</v>
      </c>
      <c r="B5" s="359"/>
      <c r="C5" s="359"/>
      <c r="D5" s="359"/>
      <c r="E5" s="359"/>
      <c r="F5" s="359"/>
      <c r="G5" s="359"/>
      <c r="H5" s="359"/>
      <c r="I5" s="359"/>
    </row>
    <row r="6" spans="1:9" ht="15.75" customHeight="1">
      <c r="A6" s="359"/>
      <c r="B6" s="359"/>
      <c r="C6" s="359"/>
      <c r="D6" s="359"/>
      <c r="E6" s="359"/>
      <c r="F6" s="359"/>
      <c r="G6" s="359"/>
      <c r="H6" s="359"/>
      <c r="I6" s="359"/>
    </row>
    <row r="7" spans="1:9" ht="21">
      <c r="A7" s="361" t="s">
        <v>527</v>
      </c>
      <c r="B7" s="361"/>
      <c r="C7" s="361"/>
      <c r="D7" s="361"/>
      <c r="E7" s="361"/>
      <c r="F7" s="361"/>
      <c r="G7" s="361"/>
      <c r="H7" s="361"/>
      <c r="I7" s="361"/>
    </row>
    <row r="8" spans="1:9" ht="24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</row>
    <row r="9" spans="1:9" ht="24" customHeight="1">
      <c r="A9" s="352" t="s">
        <v>127</v>
      </c>
      <c r="B9" s="352"/>
      <c r="C9" s="352"/>
      <c r="D9" s="352"/>
      <c r="E9" s="352"/>
      <c r="F9" s="352"/>
      <c r="G9" s="352"/>
      <c r="H9" s="352"/>
      <c r="I9" s="352"/>
    </row>
    <row r="10" spans="1:9" ht="24" customHeight="1">
      <c r="A10" s="353" t="s">
        <v>128</v>
      </c>
      <c r="B10" s="353"/>
      <c r="C10" s="353"/>
      <c r="D10" s="353"/>
      <c r="E10" s="353"/>
      <c r="F10" s="353"/>
      <c r="G10" s="162" t="s">
        <v>13</v>
      </c>
      <c r="H10" s="163">
        <f>H11</f>
        <v>30000</v>
      </c>
      <c r="I10" s="164" t="s">
        <v>34</v>
      </c>
    </row>
    <row r="11" spans="1:9" ht="24" customHeight="1">
      <c r="A11" s="355" t="s">
        <v>129</v>
      </c>
      <c r="B11" s="355"/>
      <c r="C11" s="355"/>
      <c r="D11" s="355"/>
      <c r="E11" s="355"/>
      <c r="F11" s="355"/>
      <c r="G11" s="165" t="s">
        <v>13</v>
      </c>
      <c r="H11" s="166">
        <f>H12</f>
        <v>30000</v>
      </c>
      <c r="I11" s="167" t="s">
        <v>34</v>
      </c>
    </row>
    <row r="12" spans="1:9" ht="24" customHeight="1">
      <c r="A12" s="173"/>
      <c r="B12" s="351" t="s">
        <v>528</v>
      </c>
      <c r="C12" s="351"/>
      <c r="D12" s="351"/>
      <c r="E12" s="351"/>
      <c r="F12" s="351"/>
      <c r="G12" s="193" t="s">
        <v>13</v>
      </c>
      <c r="H12" s="169">
        <v>30000</v>
      </c>
      <c r="I12" s="170" t="s">
        <v>34</v>
      </c>
    </row>
    <row r="13" spans="1:9" ht="24" customHeight="1">
      <c r="A13" s="351" t="s">
        <v>161</v>
      </c>
      <c r="B13" s="351"/>
      <c r="C13" s="351"/>
      <c r="D13" s="351"/>
      <c r="E13" s="351"/>
      <c r="F13" s="351"/>
      <c r="G13" s="193"/>
      <c r="H13" s="169"/>
      <c r="I13" s="170"/>
    </row>
    <row r="14" spans="1:9" ht="24" customHeight="1">
      <c r="A14" s="351" t="s">
        <v>162</v>
      </c>
      <c r="B14" s="351"/>
      <c r="C14" s="351"/>
      <c r="D14" s="351"/>
      <c r="E14" s="351"/>
      <c r="F14" s="351"/>
      <c r="G14" s="193"/>
      <c r="H14" s="189"/>
      <c r="I14" s="170"/>
    </row>
    <row r="15" spans="1:9" ht="24" customHeight="1">
      <c r="A15" s="351" t="s">
        <v>347</v>
      </c>
      <c r="B15" s="351"/>
      <c r="C15" s="351"/>
      <c r="D15" s="351"/>
      <c r="E15" s="351"/>
      <c r="F15" s="351"/>
      <c r="G15" s="193"/>
      <c r="H15" s="189"/>
      <c r="I15" s="170"/>
    </row>
    <row r="16" spans="1:9" ht="24" customHeight="1">
      <c r="A16" s="351"/>
      <c r="B16" s="351"/>
      <c r="C16" s="351"/>
      <c r="D16" s="351"/>
      <c r="E16" s="351"/>
      <c r="F16" s="351"/>
      <c r="G16" s="193"/>
      <c r="H16" s="169"/>
      <c r="I16" s="170"/>
    </row>
    <row r="17" spans="1:9" ht="24" customHeight="1">
      <c r="A17" s="173"/>
      <c r="B17" s="351"/>
      <c r="C17" s="351"/>
      <c r="D17" s="351"/>
      <c r="E17" s="351"/>
      <c r="F17" s="172"/>
      <c r="G17" s="193"/>
      <c r="H17" s="169"/>
      <c r="I17" s="170"/>
    </row>
    <row r="18" spans="1:9" ht="24" customHeight="1">
      <c r="A18" s="173"/>
      <c r="B18" s="351"/>
      <c r="C18" s="351"/>
      <c r="D18" s="351"/>
      <c r="E18" s="351"/>
      <c r="F18" s="172"/>
      <c r="G18" s="193"/>
      <c r="H18" s="169"/>
      <c r="I18" s="170"/>
    </row>
    <row r="19" spans="1:9" ht="24" customHeight="1">
      <c r="A19" s="173"/>
      <c r="B19" s="351"/>
      <c r="C19" s="351"/>
      <c r="D19" s="351"/>
      <c r="E19" s="351"/>
      <c r="F19" s="172"/>
      <c r="G19" s="193"/>
      <c r="H19" s="169"/>
      <c r="I19" s="170"/>
    </row>
    <row r="20" spans="1:9" ht="24" customHeight="1">
      <c r="A20" s="351"/>
      <c r="B20" s="351"/>
      <c r="C20" s="351"/>
      <c r="D20" s="351"/>
      <c r="E20" s="351"/>
      <c r="F20" s="351"/>
      <c r="G20" s="193"/>
      <c r="H20" s="169"/>
      <c r="I20" s="170"/>
    </row>
    <row r="21" spans="1:9" ht="24" customHeight="1">
      <c r="A21" s="351"/>
      <c r="B21" s="351"/>
      <c r="C21" s="351"/>
      <c r="D21" s="351"/>
      <c r="E21" s="351"/>
      <c r="F21" s="351"/>
      <c r="G21" s="193"/>
      <c r="H21" s="169"/>
      <c r="I21" s="170"/>
    </row>
    <row r="22" spans="1:9" ht="24" customHeight="1">
      <c r="A22" s="351"/>
      <c r="B22" s="351"/>
      <c r="C22" s="351"/>
      <c r="D22" s="351"/>
      <c r="E22" s="351"/>
      <c r="F22" s="351"/>
      <c r="G22" s="193"/>
      <c r="H22" s="169"/>
      <c r="I22" s="170"/>
    </row>
    <row r="23" spans="1:9" ht="24" customHeight="1">
      <c r="A23" s="351"/>
      <c r="B23" s="351"/>
      <c r="C23" s="351"/>
      <c r="D23" s="351"/>
      <c r="E23" s="351"/>
      <c r="F23" s="351"/>
      <c r="G23" s="193"/>
      <c r="H23" s="169"/>
      <c r="I23" s="170"/>
    </row>
    <row r="24" spans="1:9" ht="24" customHeight="1">
      <c r="A24" s="351"/>
      <c r="B24" s="351"/>
      <c r="C24" s="351"/>
      <c r="D24" s="351"/>
      <c r="E24" s="351"/>
      <c r="F24" s="351"/>
      <c r="G24" s="193"/>
      <c r="H24" s="169"/>
      <c r="I24" s="170"/>
    </row>
    <row r="25" spans="1:9" ht="24" customHeight="1">
      <c r="A25" s="351"/>
      <c r="B25" s="351"/>
      <c r="C25" s="351"/>
      <c r="D25" s="351"/>
      <c r="E25" s="351"/>
      <c r="F25" s="351"/>
      <c r="G25" s="193"/>
      <c r="H25" s="169"/>
      <c r="I25" s="170"/>
    </row>
    <row r="26" spans="1:9" ht="24" customHeight="1">
      <c r="A26" s="351"/>
      <c r="B26" s="351"/>
      <c r="C26" s="351"/>
      <c r="D26" s="351"/>
      <c r="E26" s="351"/>
      <c r="F26" s="351"/>
      <c r="G26" s="193"/>
      <c r="H26" s="169"/>
      <c r="I26" s="170"/>
    </row>
    <row r="27" spans="1:9" ht="24" customHeight="1">
      <c r="A27" s="371"/>
      <c r="B27" s="371"/>
      <c r="C27" s="371"/>
      <c r="D27" s="371"/>
      <c r="E27" s="371"/>
      <c r="F27" s="371"/>
      <c r="G27" s="193"/>
      <c r="H27" s="169"/>
      <c r="I27" s="170"/>
    </row>
    <row r="28" spans="1:9" ht="24" customHeight="1">
      <c r="A28" s="173"/>
      <c r="B28" s="351"/>
      <c r="C28" s="351"/>
      <c r="D28" s="351"/>
      <c r="E28" s="351"/>
      <c r="F28" s="172"/>
      <c r="G28" s="193"/>
      <c r="H28" s="169"/>
      <c r="I28" s="170"/>
    </row>
    <row r="29" spans="1:9" ht="24" customHeight="1">
      <c r="A29" s="354"/>
      <c r="B29" s="354"/>
      <c r="C29" s="354"/>
      <c r="D29" s="354"/>
      <c r="E29" s="354"/>
      <c r="F29" s="354"/>
      <c r="G29" s="193"/>
      <c r="H29" s="169"/>
      <c r="I29" s="170"/>
    </row>
    <row r="30" spans="1:9" ht="24" customHeight="1">
      <c r="A30" s="371"/>
      <c r="B30" s="371"/>
      <c r="C30" s="371"/>
      <c r="D30" s="371"/>
      <c r="E30" s="371"/>
      <c r="F30" s="371"/>
      <c r="G30" s="158"/>
      <c r="H30" s="169"/>
      <c r="I30" s="170"/>
    </row>
    <row r="31" spans="1:9" ht="24" customHeight="1">
      <c r="A31" s="351"/>
      <c r="B31" s="351"/>
      <c r="C31" s="351"/>
      <c r="D31" s="351"/>
      <c r="E31" s="351"/>
      <c r="F31" s="351"/>
      <c r="G31" s="193"/>
      <c r="H31" s="169"/>
      <c r="I31" s="170"/>
    </row>
    <row r="32" spans="1:9" ht="24" customHeight="1">
      <c r="A32" s="375"/>
      <c r="B32" s="375"/>
      <c r="C32" s="375"/>
      <c r="D32" s="375"/>
      <c r="E32" s="375"/>
      <c r="F32" s="375"/>
      <c r="G32" s="183"/>
      <c r="H32" s="169"/>
      <c r="I32" s="170"/>
    </row>
    <row r="33" spans="1:9" ht="24" customHeight="1">
      <c r="A33" s="354"/>
      <c r="B33" s="354"/>
      <c r="C33" s="354"/>
      <c r="D33" s="354"/>
      <c r="E33" s="354"/>
      <c r="F33" s="354"/>
      <c r="G33" s="193"/>
      <c r="H33" s="169"/>
      <c r="I33" s="170"/>
    </row>
    <row r="34" spans="1:9" ht="24" customHeight="1">
      <c r="A34" s="371"/>
      <c r="B34" s="371"/>
      <c r="C34" s="371"/>
      <c r="D34" s="371"/>
      <c r="E34" s="371"/>
      <c r="F34" s="371"/>
      <c r="G34" s="158"/>
      <c r="H34" s="169"/>
      <c r="I34" s="170"/>
    </row>
    <row r="35" spans="1:9" ht="24" customHeight="1">
      <c r="A35" s="351"/>
      <c r="B35" s="351"/>
      <c r="C35" s="351"/>
      <c r="D35" s="351"/>
      <c r="E35" s="351"/>
      <c r="F35" s="351"/>
      <c r="G35" s="193"/>
      <c r="H35" s="169"/>
      <c r="I35" s="170"/>
    </row>
    <row r="36" spans="1:9" ht="24" customHeight="1">
      <c r="A36" s="351"/>
      <c r="B36" s="351"/>
      <c r="C36" s="351"/>
      <c r="D36" s="351"/>
      <c r="E36" s="351"/>
      <c r="F36" s="351"/>
      <c r="G36" s="193"/>
      <c r="H36" s="169"/>
      <c r="I36" s="170"/>
    </row>
    <row r="37" spans="1:9" ht="21">
      <c r="A37" s="375"/>
      <c r="B37" s="375"/>
      <c r="C37" s="375"/>
      <c r="D37" s="375"/>
      <c r="E37" s="375"/>
      <c r="F37" s="375"/>
    </row>
    <row r="38" spans="1:9" ht="21">
      <c r="A38" s="351"/>
      <c r="B38" s="351"/>
      <c r="C38" s="351"/>
      <c r="D38" s="351"/>
      <c r="E38" s="351"/>
      <c r="F38" s="351"/>
      <c r="G38" s="193"/>
      <c r="H38" s="169"/>
      <c r="I38" s="170"/>
    </row>
    <row r="39" spans="1:9" ht="21">
      <c r="A39" s="375"/>
      <c r="B39" s="375"/>
      <c r="C39" s="375"/>
      <c r="D39" s="375"/>
      <c r="E39" s="375"/>
      <c r="F39" s="375"/>
    </row>
    <row r="40" spans="1:9" ht="21">
      <c r="A40" s="351"/>
      <c r="B40" s="351"/>
      <c r="C40" s="351"/>
      <c r="D40" s="351"/>
      <c r="E40" s="351"/>
      <c r="F40" s="351"/>
      <c r="G40" s="193"/>
      <c r="H40" s="169"/>
      <c r="I40" s="170"/>
    </row>
    <row r="41" spans="1:9" ht="21">
      <c r="A41" s="375"/>
      <c r="B41" s="375"/>
      <c r="C41" s="375"/>
      <c r="D41" s="375"/>
      <c r="E41" s="375"/>
      <c r="F41" s="375"/>
    </row>
    <row r="42" spans="1:9" ht="21">
      <c r="A42" s="351"/>
      <c r="B42" s="351"/>
      <c r="C42" s="351"/>
      <c r="D42" s="351"/>
      <c r="E42" s="351"/>
      <c r="F42" s="351"/>
      <c r="G42" s="193"/>
      <c r="H42" s="169"/>
      <c r="I42" s="170"/>
    </row>
    <row r="43" spans="1:9" ht="21">
      <c r="A43" s="375"/>
      <c r="B43" s="375"/>
      <c r="C43" s="375"/>
      <c r="D43" s="375"/>
      <c r="E43" s="375"/>
      <c r="F43" s="375"/>
    </row>
  </sheetData>
  <mergeCells count="42">
    <mergeCell ref="B12:F12"/>
    <mergeCell ref="A10:F10"/>
    <mergeCell ref="A2:I2"/>
    <mergeCell ref="A3:I3"/>
    <mergeCell ref="A4:I4"/>
    <mergeCell ref="A5:I5"/>
    <mergeCell ref="A7:I7"/>
    <mergeCell ref="A6:I6"/>
    <mergeCell ref="A8:I8"/>
    <mergeCell ref="A9:I9"/>
    <mergeCell ref="A29:F29"/>
    <mergeCell ref="A23:F23"/>
    <mergeCell ref="A14:F14"/>
    <mergeCell ref="A15:F15"/>
    <mergeCell ref="A16:F16"/>
    <mergeCell ref="B17:E17"/>
    <mergeCell ref="B18:E18"/>
    <mergeCell ref="B19:E19"/>
    <mergeCell ref="A20:F20"/>
    <mergeCell ref="A21:F21"/>
    <mergeCell ref="A22:F22"/>
    <mergeCell ref="A24:F24"/>
    <mergeCell ref="A25:F25"/>
    <mergeCell ref="A26:F26"/>
    <mergeCell ref="A27:F27"/>
    <mergeCell ref="B28:E28"/>
    <mergeCell ref="A13:F13"/>
    <mergeCell ref="A42:F42"/>
    <mergeCell ref="A43:F43"/>
    <mergeCell ref="A11:F11"/>
    <mergeCell ref="A36:F36"/>
    <mergeCell ref="A37:F37"/>
    <mergeCell ref="A38:F38"/>
    <mergeCell ref="A39:F39"/>
    <mergeCell ref="A40:F40"/>
    <mergeCell ref="A41:F41"/>
    <mergeCell ref="A30:F30"/>
    <mergeCell ref="A31:F31"/>
    <mergeCell ref="A32:F32"/>
    <mergeCell ref="A33:F33"/>
    <mergeCell ref="A34:F34"/>
    <mergeCell ref="A35:F35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2:P154"/>
  <sheetViews>
    <sheetView topLeftCell="A20" workbookViewId="0">
      <selection activeCell="F30" sqref="F30"/>
    </sheetView>
  </sheetViews>
  <sheetFormatPr defaultRowHeight="22.5" customHeight="1"/>
  <cols>
    <col min="1" max="1" width="22.75" style="24" customWidth="1"/>
    <col min="2" max="2" width="14.375" style="25" customWidth="1"/>
    <col min="3" max="4" width="13.25" style="25" customWidth="1"/>
    <col min="5" max="5" width="14.75" style="46" customWidth="1"/>
    <col min="6" max="6" width="22.625" style="24" customWidth="1"/>
    <col min="7" max="9" width="14.75" style="24" customWidth="1"/>
    <col min="10" max="10" width="14.875" style="24" customWidth="1"/>
    <col min="11" max="11" width="19.25" style="24" customWidth="1"/>
    <col min="12" max="12" width="12.375" style="24" customWidth="1"/>
    <col min="13" max="13" width="12.625" style="24" customWidth="1"/>
    <col min="14" max="14" width="12.5" style="24" customWidth="1"/>
    <col min="15" max="15" width="12" style="24" customWidth="1"/>
    <col min="16" max="16" width="12.5" style="24" customWidth="1"/>
    <col min="17" max="16384" width="9" style="24"/>
  </cols>
  <sheetData>
    <row r="2" spans="1:16" ht="22.5" customHeight="1">
      <c r="A2" s="324"/>
      <c r="B2" s="324"/>
      <c r="C2" s="324"/>
      <c r="D2" s="324"/>
      <c r="E2" s="324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1:16" s="159" customFormat="1" ht="22.5" customHeight="1">
      <c r="A3" s="359" t="s">
        <v>16</v>
      </c>
      <c r="B3" s="359"/>
      <c r="C3" s="359"/>
      <c r="D3" s="359"/>
      <c r="E3" s="359"/>
      <c r="F3" s="359" t="s">
        <v>16</v>
      </c>
      <c r="G3" s="359"/>
      <c r="H3" s="359"/>
      <c r="I3" s="359"/>
      <c r="J3" s="359"/>
      <c r="K3" s="359" t="s">
        <v>16</v>
      </c>
      <c r="L3" s="359"/>
      <c r="M3" s="359"/>
      <c r="N3" s="359"/>
      <c r="O3" s="359"/>
      <c r="P3" s="359"/>
    </row>
    <row r="4" spans="1:16" s="159" customFormat="1" ht="22.5" customHeight="1">
      <c r="A4" s="360" t="s">
        <v>100</v>
      </c>
      <c r="B4" s="360"/>
      <c r="C4" s="360"/>
      <c r="D4" s="360"/>
      <c r="E4" s="360"/>
      <c r="F4" s="360" t="s">
        <v>100</v>
      </c>
      <c r="G4" s="360"/>
      <c r="H4" s="360"/>
      <c r="I4" s="360"/>
      <c r="J4" s="360"/>
      <c r="K4" s="360" t="s">
        <v>100</v>
      </c>
      <c r="L4" s="360"/>
      <c r="M4" s="360"/>
      <c r="N4" s="360"/>
      <c r="O4" s="360"/>
      <c r="P4" s="360"/>
    </row>
    <row r="5" spans="1:16" s="159" customFormat="1" ht="22.5" customHeight="1">
      <c r="A5" s="359" t="s">
        <v>221</v>
      </c>
      <c r="B5" s="359"/>
      <c r="C5" s="359"/>
      <c r="D5" s="359"/>
      <c r="E5" s="359"/>
      <c r="F5" s="359" t="s">
        <v>221</v>
      </c>
      <c r="G5" s="359"/>
      <c r="H5" s="359"/>
      <c r="I5" s="359"/>
      <c r="J5" s="359"/>
      <c r="K5" s="359" t="s">
        <v>221</v>
      </c>
      <c r="L5" s="359"/>
      <c r="M5" s="359"/>
      <c r="N5" s="359"/>
      <c r="O5" s="359"/>
      <c r="P5" s="359"/>
    </row>
    <row r="6" spans="1:16" ht="13.5" customHeight="1">
      <c r="A6" s="254"/>
      <c r="B6" s="30"/>
      <c r="C6" s="30"/>
      <c r="D6" s="30"/>
      <c r="E6" s="30"/>
      <c r="F6" s="254"/>
      <c r="G6" s="30"/>
      <c r="H6" s="30"/>
      <c r="I6" s="30"/>
      <c r="J6" s="30"/>
      <c r="K6" s="254"/>
      <c r="L6" s="30"/>
      <c r="M6" s="30"/>
      <c r="N6" s="30"/>
      <c r="O6" s="30"/>
      <c r="P6" s="30"/>
    </row>
    <row r="7" spans="1:16" ht="22.5" customHeight="1">
      <c r="A7" s="377" t="s">
        <v>102</v>
      </c>
      <c r="B7" s="377"/>
      <c r="C7" s="377"/>
      <c r="D7" s="377"/>
      <c r="E7" s="377"/>
      <c r="F7" s="377" t="s">
        <v>119</v>
      </c>
      <c r="G7" s="377"/>
      <c r="H7" s="377"/>
      <c r="I7" s="377"/>
      <c r="J7" s="377"/>
      <c r="K7" s="377" t="s">
        <v>116</v>
      </c>
      <c r="L7" s="377"/>
      <c r="M7" s="377"/>
      <c r="N7" s="377"/>
      <c r="O7" s="377"/>
      <c r="P7" s="377"/>
    </row>
    <row r="8" spans="1:16" s="33" customFormat="1" ht="22.5" customHeight="1">
      <c r="A8" s="31"/>
      <c r="B8" s="32" t="s">
        <v>224</v>
      </c>
      <c r="C8" s="32" t="s">
        <v>228</v>
      </c>
      <c r="D8" s="32" t="s">
        <v>224</v>
      </c>
      <c r="E8" s="32"/>
      <c r="F8" s="31"/>
      <c r="G8" s="32" t="s">
        <v>224</v>
      </c>
      <c r="H8" s="32" t="s">
        <v>252</v>
      </c>
      <c r="I8" s="32" t="s">
        <v>255</v>
      </c>
      <c r="J8" s="32"/>
      <c r="K8" s="31"/>
      <c r="L8" s="47" t="s">
        <v>224</v>
      </c>
      <c r="M8" s="47" t="s">
        <v>25</v>
      </c>
      <c r="N8" s="50" t="s">
        <v>260</v>
      </c>
      <c r="O8" s="47" t="s">
        <v>263</v>
      </c>
      <c r="P8" s="32"/>
    </row>
    <row r="9" spans="1:16" s="33" customFormat="1" ht="22.5" customHeight="1">
      <c r="A9" s="34" t="s">
        <v>223</v>
      </c>
      <c r="B9" s="35" t="s">
        <v>225</v>
      </c>
      <c r="C9" s="35" t="s">
        <v>226</v>
      </c>
      <c r="D9" s="35" t="s">
        <v>229</v>
      </c>
      <c r="E9" s="35" t="s">
        <v>13</v>
      </c>
      <c r="F9" s="34" t="s">
        <v>223</v>
      </c>
      <c r="G9" s="35" t="s">
        <v>243</v>
      </c>
      <c r="H9" s="35" t="s">
        <v>253</v>
      </c>
      <c r="I9" s="35" t="s">
        <v>256</v>
      </c>
      <c r="J9" s="35" t="s">
        <v>13</v>
      </c>
      <c r="K9" s="34" t="s">
        <v>223</v>
      </c>
      <c r="L9" s="48" t="s">
        <v>243</v>
      </c>
      <c r="M9" s="48" t="s">
        <v>259</v>
      </c>
      <c r="N9" s="51" t="s">
        <v>261</v>
      </c>
      <c r="O9" s="48" t="s">
        <v>258</v>
      </c>
      <c r="P9" s="35" t="s">
        <v>13</v>
      </c>
    </row>
    <row r="10" spans="1:16" s="33" customFormat="1" ht="22.5" customHeight="1">
      <c r="A10" s="36"/>
      <c r="B10" s="37"/>
      <c r="C10" s="37" t="s">
        <v>227</v>
      </c>
      <c r="D10" s="37"/>
      <c r="E10" s="37"/>
      <c r="F10" s="36"/>
      <c r="G10" s="37" t="s">
        <v>251</v>
      </c>
      <c r="H10" s="37" t="s">
        <v>254</v>
      </c>
      <c r="I10" s="37" t="s">
        <v>257</v>
      </c>
      <c r="J10" s="37"/>
      <c r="K10" s="36"/>
      <c r="L10" s="49" t="s">
        <v>258</v>
      </c>
      <c r="M10" s="37"/>
      <c r="N10" s="319" t="s">
        <v>262</v>
      </c>
      <c r="O10" s="49"/>
      <c r="P10" s="37"/>
    </row>
    <row r="11" spans="1:16" s="33" customFormat="1" ht="22.5" customHeight="1">
      <c r="A11" s="38" t="s">
        <v>20</v>
      </c>
      <c r="B11" s="39"/>
      <c r="C11" s="39"/>
      <c r="D11" s="39"/>
      <c r="E11" s="39"/>
      <c r="F11" s="38" t="s">
        <v>20</v>
      </c>
      <c r="G11" s="39"/>
      <c r="H11" s="39"/>
      <c r="I11" s="39"/>
      <c r="J11" s="39"/>
      <c r="K11" s="38" t="s">
        <v>20</v>
      </c>
      <c r="L11" s="39"/>
      <c r="M11" s="39"/>
      <c r="N11" s="39"/>
      <c r="O11" s="39"/>
      <c r="P11" s="39"/>
    </row>
    <row r="12" spans="1:16" ht="22.5" customHeight="1">
      <c r="A12" s="40" t="s">
        <v>239</v>
      </c>
      <c r="B12" s="41">
        <v>7218700</v>
      </c>
      <c r="C12" s="42" t="s">
        <v>241</v>
      </c>
      <c r="D12" s="41">
        <v>1665000</v>
      </c>
      <c r="E12" s="43">
        <f>SUM(B12:D12)</f>
        <v>8883700</v>
      </c>
      <c r="F12" s="40" t="s">
        <v>239</v>
      </c>
      <c r="G12" s="41">
        <v>1887700</v>
      </c>
      <c r="H12" s="42">
        <v>835100</v>
      </c>
      <c r="I12" s="42" t="s">
        <v>241</v>
      </c>
      <c r="J12" s="43">
        <f>SUM(G12:I12)</f>
        <v>2722800</v>
      </c>
      <c r="K12" s="40" t="s">
        <v>239</v>
      </c>
      <c r="L12" s="41">
        <v>1016700</v>
      </c>
      <c r="M12" s="42" t="s">
        <v>241</v>
      </c>
      <c r="N12" s="42" t="s">
        <v>241</v>
      </c>
      <c r="O12" s="42" t="s">
        <v>241</v>
      </c>
      <c r="P12" s="43">
        <f>SUM(L12:N12)</f>
        <v>1016700</v>
      </c>
    </row>
    <row r="13" spans="1:16" ht="22.5" customHeight="1">
      <c r="A13" s="40" t="s">
        <v>240</v>
      </c>
      <c r="B13" s="41">
        <v>1784600</v>
      </c>
      <c r="C13" s="42" t="s">
        <v>241</v>
      </c>
      <c r="D13" s="41">
        <v>167000</v>
      </c>
      <c r="E13" s="43">
        <f t="shared" ref="E13:E26" si="0">SUM(B13:D13)</f>
        <v>1951600</v>
      </c>
      <c r="F13" s="40" t="s">
        <v>240</v>
      </c>
      <c r="G13" s="41">
        <v>276000</v>
      </c>
      <c r="H13" s="42">
        <v>658900</v>
      </c>
      <c r="I13" s="42" t="s">
        <v>241</v>
      </c>
      <c r="J13" s="43">
        <f t="shared" ref="J13" si="1">SUM(G13:I13)</f>
        <v>934900</v>
      </c>
      <c r="K13" s="40" t="s">
        <v>240</v>
      </c>
      <c r="L13" s="41">
        <v>354500</v>
      </c>
      <c r="M13" s="42" t="s">
        <v>241</v>
      </c>
      <c r="N13" s="42" t="s">
        <v>241</v>
      </c>
      <c r="O13" s="42" t="s">
        <v>241</v>
      </c>
      <c r="P13" s="43">
        <f t="shared" ref="P13" si="2">SUM(L13:N13)</f>
        <v>354500</v>
      </c>
    </row>
    <row r="14" spans="1:16" s="33" customFormat="1" ht="22.5" customHeight="1">
      <c r="A14" s="38" t="s">
        <v>230</v>
      </c>
      <c r="B14" s="39"/>
      <c r="C14" s="39"/>
      <c r="D14" s="39"/>
      <c r="E14" s="43"/>
      <c r="F14" s="38" t="s">
        <v>230</v>
      </c>
      <c r="G14" s="39"/>
      <c r="H14" s="39"/>
      <c r="I14" s="39"/>
      <c r="J14" s="43"/>
      <c r="K14" s="38" t="s">
        <v>230</v>
      </c>
      <c r="L14" s="39"/>
      <c r="M14" s="39"/>
      <c r="N14" s="39"/>
      <c r="O14" s="39"/>
      <c r="P14" s="43"/>
    </row>
    <row r="15" spans="1:16" ht="22.5" customHeight="1">
      <c r="A15" s="40" t="s">
        <v>231</v>
      </c>
      <c r="B15" s="41">
        <v>520000</v>
      </c>
      <c r="C15" s="42" t="s">
        <v>241</v>
      </c>
      <c r="D15" s="42" t="s">
        <v>241</v>
      </c>
      <c r="E15" s="43">
        <f t="shared" si="0"/>
        <v>520000</v>
      </c>
      <c r="F15" s="40" t="s">
        <v>231</v>
      </c>
      <c r="G15" s="42" t="s">
        <v>241</v>
      </c>
      <c r="H15" s="42" t="s">
        <v>241</v>
      </c>
      <c r="I15" s="42" t="s">
        <v>241</v>
      </c>
      <c r="J15" s="43">
        <f t="shared" ref="J15:J18" si="3">SUM(G15:I15)</f>
        <v>0</v>
      </c>
      <c r="K15" s="40" t="s">
        <v>231</v>
      </c>
      <c r="L15" s="42" t="s">
        <v>241</v>
      </c>
      <c r="M15" s="42" t="s">
        <v>241</v>
      </c>
      <c r="N15" s="42" t="s">
        <v>241</v>
      </c>
      <c r="O15" s="42" t="s">
        <v>241</v>
      </c>
      <c r="P15" s="43">
        <f t="shared" ref="P15:P18" si="4">SUM(L15:N15)</f>
        <v>0</v>
      </c>
    </row>
    <row r="16" spans="1:16" ht="22.5" customHeight="1">
      <c r="A16" s="40" t="s">
        <v>232</v>
      </c>
      <c r="B16" s="41">
        <v>1944000</v>
      </c>
      <c r="C16" s="42" t="s">
        <v>241</v>
      </c>
      <c r="D16" s="41">
        <v>340000</v>
      </c>
      <c r="E16" s="43">
        <f t="shared" si="0"/>
        <v>2284000</v>
      </c>
      <c r="F16" s="40" t="s">
        <v>232</v>
      </c>
      <c r="G16" s="41">
        <v>989900</v>
      </c>
      <c r="H16" s="42" t="s">
        <v>241</v>
      </c>
      <c r="I16" s="42" t="s">
        <v>241</v>
      </c>
      <c r="J16" s="43">
        <f t="shared" si="3"/>
        <v>989900</v>
      </c>
      <c r="K16" s="40" t="s">
        <v>232</v>
      </c>
      <c r="L16" s="41">
        <v>1140000</v>
      </c>
      <c r="M16" s="42" t="s">
        <v>241</v>
      </c>
      <c r="N16" s="42">
        <v>50000</v>
      </c>
      <c r="O16" s="42" t="s">
        <v>241</v>
      </c>
      <c r="P16" s="43">
        <f t="shared" si="4"/>
        <v>1190000</v>
      </c>
    </row>
    <row r="17" spans="1:16" ht="22.5" customHeight="1">
      <c r="A17" s="40" t="s">
        <v>233</v>
      </c>
      <c r="B17" s="41">
        <v>300400</v>
      </c>
      <c r="C17" s="42" t="s">
        <v>241</v>
      </c>
      <c r="D17" s="41">
        <v>73600</v>
      </c>
      <c r="E17" s="43">
        <f t="shared" si="0"/>
        <v>374000</v>
      </c>
      <c r="F17" s="40" t="s">
        <v>233</v>
      </c>
      <c r="G17" s="41">
        <v>594155</v>
      </c>
      <c r="H17" s="42" t="s">
        <v>241</v>
      </c>
      <c r="I17" s="42" t="s">
        <v>241</v>
      </c>
      <c r="J17" s="43">
        <f t="shared" si="3"/>
        <v>594155</v>
      </c>
      <c r="K17" s="40" t="s">
        <v>233</v>
      </c>
      <c r="L17" s="41">
        <v>45000</v>
      </c>
      <c r="M17" s="42" t="s">
        <v>241</v>
      </c>
      <c r="N17" s="42">
        <v>154400</v>
      </c>
      <c r="O17" s="42" t="s">
        <v>241</v>
      </c>
      <c r="P17" s="43">
        <f t="shared" si="4"/>
        <v>199400</v>
      </c>
    </row>
    <row r="18" spans="1:16" ht="22.5" customHeight="1">
      <c r="A18" s="40" t="s">
        <v>234</v>
      </c>
      <c r="B18" s="41">
        <v>895000</v>
      </c>
      <c r="C18" s="42" t="s">
        <v>241</v>
      </c>
      <c r="D18" s="41">
        <v>10000</v>
      </c>
      <c r="E18" s="43">
        <f t="shared" si="0"/>
        <v>905000</v>
      </c>
      <c r="F18" s="40" t="s">
        <v>234</v>
      </c>
      <c r="G18" s="41">
        <v>2000</v>
      </c>
      <c r="H18" s="42" t="s">
        <v>241</v>
      </c>
      <c r="I18" s="42" t="s">
        <v>241</v>
      </c>
      <c r="J18" s="43">
        <f t="shared" si="3"/>
        <v>2000</v>
      </c>
      <c r="K18" s="40" t="s">
        <v>234</v>
      </c>
      <c r="L18" s="42" t="s">
        <v>241</v>
      </c>
      <c r="M18" s="42" t="s">
        <v>241</v>
      </c>
      <c r="N18" s="42" t="s">
        <v>241</v>
      </c>
      <c r="O18" s="42" t="s">
        <v>241</v>
      </c>
      <c r="P18" s="43">
        <f t="shared" si="4"/>
        <v>0</v>
      </c>
    </row>
    <row r="19" spans="1:16" s="33" customFormat="1" ht="22.5" customHeight="1">
      <c r="A19" s="38" t="s">
        <v>22</v>
      </c>
      <c r="B19" s="39"/>
      <c r="C19" s="39"/>
      <c r="D19" s="39"/>
      <c r="E19" s="43"/>
      <c r="F19" s="38" t="s">
        <v>22</v>
      </c>
      <c r="G19" s="39"/>
      <c r="H19" s="39"/>
      <c r="I19" s="39"/>
      <c r="J19" s="43"/>
      <c r="K19" s="38" t="s">
        <v>22</v>
      </c>
      <c r="L19" s="39"/>
      <c r="M19" s="39"/>
      <c r="N19" s="39"/>
      <c r="O19" s="39"/>
      <c r="P19" s="43"/>
    </row>
    <row r="20" spans="1:16" ht="22.5" customHeight="1">
      <c r="A20" s="40" t="s">
        <v>235</v>
      </c>
      <c r="B20" s="42" t="s">
        <v>241</v>
      </c>
      <c r="C20" s="42" t="s">
        <v>241</v>
      </c>
      <c r="D20" s="42" t="s">
        <v>241</v>
      </c>
      <c r="E20" s="43">
        <f t="shared" si="0"/>
        <v>0</v>
      </c>
      <c r="F20" s="40" t="s">
        <v>235</v>
      </c>
      <c r="G20" s="42">
        <v>5000</v>
      </c>
      <c r="H20" s="42" t="s">
        <v>241</v>
      </c>
      <c r="I20" s="42" t="s">
        <v>241</v>
      </c>
      <c r="J20" s="43">
        <f t="shared" ref="J20" si="5">SUM(G20:I20)</f>
        <v>5000</v>
      </c>
      <c r="K20" s="40" t="s">
        <v>235</v>
      </c>
      <c r="L20" s="42" t="s">
        <v>241</v>
      </c>
      <c r="M20" s="42" t="s">
        <v>241</v>
      </c>
      <c r="N20" s="42" t="s">
        <v>241</v>
      </c>
      <c r="O20" s="42" t="s">
        <v>241</v>
      </c>
      <c r="P20" s="44" t="s">
        <v>241</v>
      </c>
    </row>
    <row r="21" spans="1:16" ht="22.5" customHeight="1">
      <c r="A21" s="40" t="s">
        <v>236</v>
      </c>
      <c r="B21" s="42" t="s">
        <v>241</v>
      </c>
      <c r="C21" s="42" t="s">
        <v>241</v>
      </c>
      <c r="D21" s="42" t="s">
        <v>241</v>
      </c>
      <c r="E21" s="44" t="s">
        <v>241</v>
      </c>
      <c r="F21" s="40" t="s">
        <v>236</v>
      </c>
      <c r="G21" s="42" t="s">
        <v>241</v>
      </c>
      <c r="H21" s="42" t="s">
        <v>241</v>
      </c>
      <c r="I21" s="42" t="s">
        <v>241</v>
      </c>
      <c r="J21" s="44" t="s">
        <v>241</v>
      </c>
      <c r="K21" s="40" t="s">
        <v>236</v>
      </c>
      <c r="L21" s="42" t="s">
        <v>241</v>
      </c>
      <c r="M21" s="42" t="s">
        <v>241</v>
      </c>
      <c r="N21" s="42" t="s">
        <v>241</v>
      </c>
      <c r="O21" s="42" t="s">
        <v>241</v>
      </c>
      <c r="P21" s="44" t="s">
        <v>241</v>
      </c>
    </row>
    <row r="22" spans="1:16" s="33" customFormat="1" ht="22.5" customHeight="1">
      <c r="A22" s="38" t="s">
        <v>129</v>
      </c>
      <c r="B22" s="39"/>
      <c r="C22" s="39"/>
      <c r="D22" s="39"/>
      <c r="E22" s="43"/>
      <c r="F22" s="38" t="s">
        <v>129</v>
      </c>
      <c r="G22" s="39"/>
      <c r="H22" s="39"/>
      <c r="I22" s="39"/>
      <c r="J22" s="43"/>
      <c r="K22" s="38" t="s">
        <v>129</v>
      </c>
      <c r="L22" s="39"/>
      <c r="M22" s="39"/>
      <c r="N22" s="39"/>
      <c r="O22" s="39"/>
      <c r="P22" s="43"/>
    </row>
    <row r="23" spans="1:16" ht="22.5" customHeight="1">
      <c r="A23" s="40" t="s">
        <v>237</v>
      </c>
      <c r="B23" s="42" t="s">
        <v>241</v>
      </c>
      <c r="C23" s="42" t="s">
        <v>241</v>
      </c>
      <c r="D23" s="42" t="s">
        <v>241</v>
      </c>
      <c r="E23" s="44" t="s">
        <v>241</v>
      </c>
      <c r="F23" s="40" t="s">
        <v>237</v>
      </c>
      <c r="G23" s="42" t="s">
        <v>241</v>
      </c>
      <c r="H23" s="42" t="s">
        <v>241</v>
      </c>
      <c r="I23" s="42" t="s">
        <v>241</v>
      </c>
      <c r="J23" s="44" t="s">
        <v>241</v>
      </c>
      <c r="K23" s="40" t="s">
        <v>237</v>
      </c>
      <c r="L23" s="42" t="s">
        <v>241</v>
      </c>
      <c r="M23" s="42" t="s">
        <v>241</v>
      </c>
      <c r="N23" s="42" t="s">
        <v>241</v>
      </c>
      <c r="O23" s="42" t="s">
        <v>241</v>
      </c>
      <c r="P23" s="44" t="s">
        <v>241</v>
      </c>
    </row>
    <row r="24" spans="1:16" s="33" customFormat="1" ht="22.5" customHeight="1">
      <c r="A24" s="38" t="s">
        <v>23</v>
      </c>
      <c r="B24" s="39"/>
      <c r="C24" s="39"/>
      <c r="D24" s="39"/>
      <c r="E24" s="43"/>
      <c r="F24" s="38" t="s">
        <v>23</v>
      </c>
      <c r="G24" s="39"/>
      <c r="H24" s="39"/>
      <c r="I24" s="39"/>
      <c r="J24" s="43"/>
      <c r="K24" s="38" t="s">
        <v>23</v>
      </c>
      <c r="L24" s="39"/>
      <c r="M24" s="39"/>
      <c r="N24" s="39"/>
      <c r="O24" s="39"/>
      <c r="P24" s="43"/>
    </row>
    <row r="25" spans="1:16" ht="22.5" customHeight="1">
      <c r="A25" s="40" t="s">
        <v>238</v>
      </c>
      <c r="B25" s="299">
        <v>30000</v>
      </c>
      <c r="C25" s="42" t="s">
        <v>241</v>
      </c>
      <c r="D25" s="42" t="s">
        <v>241</v>
      </c>
      <c r="E25" s="43">
        <f t="shared" si="0"/>
        <v>30000</v>
      </c>
      <c r="F25" s="40" t="s">
        <v>238</v>
      </c>
      <c r="G25" s="41">
        <v>740000</v>
      </c>
      <c r="H25" s="42" t="s">
        <v>241</v>
      </c>
      <c r="I25" s="42" t="s">
        <v>241</v>
      </c>
      <c r="J25" s="43">
        <f t="shared" ref="J25:J26" si="6">SUM(G25:I25)</f>
        <v>740000</v>
      </c>
      <c r="K25" s="40" t="s">
        <v>238</v>
      </c>
      <c r="L25" s="42">
        <v>75000</v>
      </c>
      <c r="M25" s="42" t="s">
        <v>241</v>
      </c>
      <c r="N25" s="42" t="s">
        <v>241</v>
      </c>
      <c r="O25" s="42" t="s">
        <v>241</v>
      </c>
      <c r="P25" s="43">
        <f t="shared" ref="P25:P26" si="7">SUM(L25:N25)</f>
        <v>75000</v>
      </c>
    </row>
    <row r="26" spans="1:16" s="33" customFormat="1" ht="22.5" customHeight="1">
      <c r="A26" s="38" t="s">
        <v>13</v>
      </c>
      <c r="B26" s="39">
        <f>SUM(B12:B25)</f>
        <v>12692700</v>
      </c>
      <c r="C26" s="39" t="s">
        <v>241</v>
      </c>
      <c r="D26" s="39">
        <f>SUM(D12:D25)</f>
        <v>2255600</v>
      </c>
      <c r="E26" s="45">
        <f t="shared" si="0"/>
        <v>14948300</v>
      </c>
      <c r="F26" s="38" t="s">
        <v>13</v>
      </c>
      <c r="G26" s="39">
        <f>SUM(G12:G25)</f>
        <v>4494755</v>
      </c>
      <c r="H26" s="39">
        <f>SUM(H12:H25)</f>
        <v>1494000</v>
      </c>
      <c r="I26" s="39" t="s">
        <v>241</v>
      </c>
      <c r="J26" s="45">
        <f t="shared" si="6"/>
        <v>5988755</v>
      </c>
      <c r="K26" s="38" t="s">
        <v>13</v>
      </c>
      <c r="L26" s="39">
        <f>SUM(L12:L25)</f>
        <v>2631200</v>
      </c>
      <c r="M26" s="39" t="s">
        <v>241</v>
      </c>
      <c r="N26" s="39">
        <f>SUM(N16:N25)</f>
        <v>204400</v>
      </c>
      <c r="O26" s="42" t="s">
        <v>241</v>
      </c>
      <c r="P26" s="45">
        <f t="shared" si="7"/>
        <v>2835600</v>
      </c>
    </row>
    <row r="27" spans="1:16" ht="22.5" customHeight="1">
      <c r="G27" s="25"/>
      <c r="H27" s="25"/>
      <c r="I27" s="25"/>
      <c r="J27" s="46"/>
    </row>
    <row r="28" spans="1:16" ht="22.5" customHeight="1">
      <c r="G28" s="25"/>
      <c r="H28" s="25"/>
      <c r="I28" s="25"/>
      <c r="J28" s="46"/>
    </row>
    <row r="29" spans="1:16" ht="22.5" customHeight="1">
      <c r="G29" s="25"/>
      <c r="H29" s="25"/>
      <c r="I29" s="25"/>
      <c r="J29" s="46"/>
    </row>
    <row r="30" spans="1:16" ht="22.5" customHeight="1">
      <c r="G30" s="25"/>
      <c r="H30" s="25"/>
      <c r="I30" s="25"/>
      <c r="J30" s="46"/>
    </row>
    <row r="31" spans="1:16" ht="22.5" customHeight="1">
      <c r="G31" s="25"/>
      <c r="H31" s="25"/>
      <c r="I31" s="25"/>
      <c r="J31" s="46"/>
    </row>
    <row r="32" spans="1:16" ht="22.5" customHeight="1">
      <c r="G32" s="25"/>
      <c r="H32" s="25"/>
      <c r="I32" s="25"/>
      <c r="J32" s="46"/>
    </row>
    <row r="33" spans="1:16" ht="22.5" customHeight="1">
      <c r="G33" s="25"/>
      <c r="H33" s="25"/>
      <c r="I33" s="25"/>
      <c r="J33" s="46"/>
    </row>
    <row r="34" spans="1:16" ht="22.5" customHeight="1">
      <c r="G34" s="25"/>
      <c r="H34" s="25"/>
      <c r="I34" s="25"/>
      <c r="J34" s="46"/>
    </row>
    <row r="35" spans="1:16" ht="22.5" customHeight="1">
      <c r="A35" s="359" t="s">
        <v>16</v>
      </c>
      <c r="B35" s="359"/>
      <c r="C35" s="359"/>
      <c r="D35" s="359"/>
      <c r="E35" s="359"/>
      <c r="K35" s="359" t="s">
        <v>16</v>
      </c>
      <c r="L35" s="359"/>
      <c r="M35" s="359"/>
      <c r="N35" s="359"/>
      <c r="O35" s="359"/>
      <c r="P35" s="359"/>
    </row>
    <row r="36" spans="1:16" ht="22.5" customHeight="1">
      <c r="A36" s="360" t="s">
        <v>100</v>
      </c>
      <c r="B36" s="360"/>
      <c r="C36" s="360"/>
      <c r="D36" s="360"/>
      <c r="E36" s="360"/>
      <c r="K36" s="360" t="s">
        <v>100</v>
      </c>
      <c r="L36" s="360"/>
      <c r="M36" s="360"/>
      <c r="N36" s="360"/>
      <c r="O36" s="360"/>
      <c r="P36" s="360"/>
    </row>
    <row r="37" spans="1:16" ht="22.5" customHeight="1">
      <c r="A37" s="359" t="s">
        <v>221</v>
      </c>
      <c r="B37" s="359"/>
      <c r="C37" s="359"/>
      <c r="D37" s="359"/>
      <c r="E37" s="359"/>
      <c r="K37" s="359" t="s">
        <v>221</v>
      </c>
      <c r="L37" s="359"/>
      <c r="M37" s="359"/>
      <c r="N37" s="359"/>
      <c r="O37" s="359"/>
      <c r="P37" s="359"/>
    </row>
    <row r="38" spans="1:16" ht="15" customHeight="1">
      <c r="A38" s="254"/>
      <c r="B38" s="30"/>
      <c r="C38" s="30"/>
      <c r="D38" s="30"/>
      <c r="E38" s="30"/>
      <c r="K38" s="254"/>
      <c r="L38" s="30"/>
      <c r="M38" s="30"/>
      <c r="N38" s="30"/>
      <c r="O38" s="30"/>
      <c r="P38" s="30"/>
    </row>
    <row r="39" spans="1:16" ht="22.5" customHeight="1">
      <c r="A39" s="377" t="s">
        <v>107</v>
      </c>
      <c r="B39" s="377"/>
      <c r="C39" s="377"/>
      <c r="D39" s="377"/>
      <c r="E39" s="377"/>
      <c r="K39" s="377" t="s">
        <v>114</v>
      </c>
      <c r="L39" s="377"/>
      <c r="M39" s="377"/>
      <c r="N39" s="377"/>
      <c r="O39" s="377"/>
      <c r="P39" s="377"/>
    </row>
    <row r="40" spans="1:16" ht="22.5" customHeight="1">
      <c r="A40" s="31"/>
      <c r="B40" s="47" t="s">
        <v>244</v>
      </c>
      <c r="C40" s="32" t="s">
        <v>25</v>
      </c>
      <c r="D40" s="47" t="s">
        <v>248</v>
      </c>
      <c r="E40" s="32"/>
      <c r="K40" s="31"/>
      <c r="L40" s="47" t="s">
        <v>224</v>
      </c>
      <c r="M40" s="47" t="s">
        <v>25</v>
      </c>
      <c r="N40" s="47" t="s">
        <v>272</v>
      </c>
      <c r="O40" s="47" t="s">
        <v>274</v>
      </c>
      <c r="P40" s="32"/>
    </row>
    <row r="41" spans="1:16" ht="22.5" customHeight="1">
      <c r="A41" s="34" t="s">
        <v>223</v>
      </c>
      <c r="B41" s="48" t="s">
        <v>245</v>
      </c>
      <c r="C41" s="35" t="s">
        <v>247</v>
      </c>
      <c r="D41" s="48" t="s">
        <v>249</v>
      </c>
      <c r="E41" s="35" t="s">
        <v>13</v>
      </c>
      <c r="K41" s="34" t="s">
        <v>223</v>
      </c>
      <c r="L41" s="48" t="s">
        <v>243</v>
      </c>
      <c r="M41" s="48" t="s">
        <v>270</v>
      </c>
      <c r="N41" s="48" t="s">
        <v>273</v>
      </c>
      <c r="O41" s="48" t="s">
        <v>275</v>
      </c>
      <c r="P41" s="35" t="s">
        <v>13</v>
      </c>
    </row>
    <row r="42" spans="1:16" ht="22.5" customHeight="1">
      <c r="A42" s="36"/>
      <c r="B42" s="49" t="s">
        <v>246</v>
      </c>
      <c r="C42" s="37"/>
      <c r="D42" s="49" t="s">
        <v>250</v>
      </c>
      <c r="E42" s="37"/>
      <c r="K42" s="36"/>
      <c r="L42" s="49" t="s">
        <v>269</v>
      </c>
      <c r="M42" s="49" t="s">
        <v>271</v>
      </c>
      <c r="N42" s="52"/>
      <c r="O42" s="49" t="s">
        <v>276</v>
      </c>
      <c r="P42" s="37"/>
    </row>
    <row r="43" spans="1:16" ht="22.5" customHeight="1">
      <c r="A43" s="38" t="s">
        <v>20</v>
      </c>
      <c r="B43" s="39"/>
      <c r="C43" s="39"/>
      <c r="D43" s="39"/>
      <c r="E43" s="39"/>
      <c r="K43" s="38" t="s">
        <v>20</v>
      </c>
      <c r="L43" s="39"/>
      <c r="M43" s="39"/>
      <c r="N43" s="39"/>
      <c r="O43" s="39"/>
      <c r="P43" s="39"/>
    </row>
    <row r="44" spans="1:16" ht="22.5" customHeight="1">
      <c r="A44" s="40" t="s">
        <v>239</v>
      </c>
      <c r="B44" s="42" t="s">
        <v>241</v>
      </c>
      <c r="C44" s="42" t="s">
        <v>241</v>
      </c>
      <c r="D44" s="42" t="s">
        <v>241</v>
      </c>
      <c r="E44" s="42" t="s">
        <v>241</v>
      </c>
      <c r="K44" s="40" t="s">
        <v>239</v>
      </c>
      <c r="L44" s="41">
        <v>1245000</v>
      </c>
      <c r="M44" s="42" t="s">
        <v>241</v>
      </c>
      <c r="N44" s="42" t="s">
        <v>241</v>
      </c>
      <c r="O44" s="42" t="s">
        <v>241</v>
      </c>
      <c r="P44" s="43">
        <f>SUM(L44:O44)</f>
        <v>1245000</v>
      </c>
    </row>
    <row r="45" spans="1:16" ht="22.5" customHeight="1">
      <c r="A45" s="40" t="s">
        <v>240</v>
      </c>
      <c r="B45" s="42" t="s">
        <v>241</v>
      </c>
      <c r="C45" s="42" t="s">
        <v>241</v>
      </c>
      <c r="D45" s="42" t="s">
        <v>241</v>
      </c>
      <c r="E45" s="42" t="s">
        <v>241</v>
      </c>
      <c r="K45" s="40" t="s">
        <v>240</v>
      </c>
      <c r="L45" s="41">
        <v>333000</v>
      </c>
      <c r="M45" s="42" t="s">
        <v>241</v>
      </c>
      <c r="N45" s="42" t="s">
        <v>241</v>
      </c>
      <c r="O45" s="42" t="s">
        <v>241</v>
      </c>
      <c r="P45" s="43">
        <f t="shared" ref="P45:P58" si="8">SUM(L45:O45)</f>
        <v>333000</v>
      </c>
    </row>
    <row r="46" spans="1:16" ht="22.5" customHeight="1">
      <c r="A46" s="38" t="s">
        <v>230</v>
      </c>
      <c r="B46" s="39"/>
      <c r="C46" s="39"/>
      <c r="D46" s="39"/>
      <c r="E46" s="43"/>
      <c r="K46" s="38" t="s">
        <v>230</v>
      </c>
      <c r="L46" s="39"/>
      <c r="M46" s="39"/>
      <c r="N46" s="39"/>
      <c r="O46" s="39"/>
      <c r="P46" s="43"/>
    </row>
    <row r="47" spans="1:16" ht="22.5" customHeight="1">
      <c r="A47" s="40" t="s">
        <v>231</v>
      </c>
      <c r="B47" s="42" t="s">
        <v>241</v>
      </c>
      <c r="C47" s="42" t="s">
        <v>241</v>
      </c>
      <c r="D47" s="42" t="s">
        <v>241</v>
      </c>
      <c r="E47" s="42" t="s">
        <v>241</v>
      </c>
      <c r="K47" s="40" t="s">
        <v>231</v>
      </c>
      <c r="L47" s="42" t="s">
        <v>241</v>
      </c>
      <c r="M47" s="42" t="s">
        <v>241</v>
      </c>
      <c r="N47" s="42" t="s">
        <v>241</v>
      </c>
      <c r="O47" s="42" t="s">
        <v>241</v>
      </c>
      <c r="P47" s="43">
        <f t="shared" si="8"/>
        <v>0</v>
      </c>
    </row>
    <row r="48" spans="1:16" ht="22.5" customHeight="1">
      <c r="A48" s="40" t="s">
        <v>232</v>
      </c>
      <c r="B48" s="42">
        <v>30000</v>
      </c>
      <c r="C48" s="42" t="s">
        <v>241</v>
      </c>
      <c r="D48" s="41">
        <v>165000</v>
      </c>
      <c r="E48" s="43">
        <f>SUM(B48:D48)</f>
        <v>195000</v>
      </c>
      <c r="K48" s="40" t="s">
        <v>232</v>
      </c>
      <c r="L48" s="41">
        <v>2242315</v>
      </c>
      <c r="M48" s="42" t="s">
        <v>241</v>
      </c>
      <c r="N48" s="42" t="s">
        <v>241</v>
      </c>
      <c r="O48" s="42" t="s">
        <v>241</v>
      </c>
      <c r="P48" s="43">
        <f t="shared" si="8"/>
        <v>2242315</v>
      </c>
    </row>
    <row r="49" spans="1:16" ht="22.5" customHeight="1">
      <c r="A49" s="40" t="s">
        <v>233</v>
      </c>
      <c r="B49" s="42" t="s">
        <v>241</v>
      </c>
      <c r="C49" s="42" t="s">
        <v>241</v>
      </c>
      <c r="D49" s="41">
        <v>207600</v>
      </c>
      <c r="E49" s="43">
        <f>SUM(B49:D49)</f>
        <v>207600</v>
      </c>
      <c r="K49" s="40" t="s">
        <v>233</v>
      </c>
      <c r="L49" s="41">
        <v>920000</v>
      </c>
      <c r="M49" s="42">
        <v>150000</v>
      </c>
      <c r="N49" s="42" t="s">
        <v>241</v>
      </c>
      <c r="O49" s="42">
        <v>51400</v>
      </c>
      <c r="P49" s="43">
        <f t="shared" si="8"/>
        <v>1121400</v>
      </c>
    </row>
    <row r="50" spans="1:16" ht="22.5" customHeight="1">
      <c r="A50" s="40" t="s">
        <v>234</v>
      </c>
      <c r="B50" s="42" t="s">
        <v>241</v>
      </c>
      <c r="C50" s="42" t="s">
        <v>241</v>
      </c>
      <c r="D50" s="42" t="s">
        <v>241</v>
      </c>
      <c r="E50" s="42" t="s">
        <v>241</v>
      </c>
      <c r="K50" s="40" t="s">
        <v>234</v>
      </c>
      <c r="L50" s="42" t="s">
        <v>241</v>
      </c>
      <c r="M50" s="42" t="s">
        <v>241</v>
      </c>
      <c r="N50" s="42" t="s">
        <v>241</v>
      </c>
      <c r="O50" s="42" t="s">
        <v>241</v>
      </c>
      <c r="P50" s="43">
        <f t="shared" si="8"/>
        <v>0</v>
      </c>
    </row>
    <row r="51" spans="1:16" ht="22.5" customHeight="1">
      <c r="A51" s="38" t="s">
        <v>22</v>
      </c>
      <c r="B51" s="39"/>
      <c r="C51" s="39"/>
      <c r="D51" s="39"/>
      <c r="E51" s="39"/>
      <c r="K51" s="38" t="s">
        <v>22</v>
      </c>
      <c r="L51" s="39"/>
      <c r="M51" s="39"/>
      <c r="N51" s="39"/>
      <c r="O51" s="39"/>
      <c r="P51" s="43"/>
    </row>
    <row r="52" spans="1:16" ht="22.5" customHeight="1">
      <c r="A52" s="40" t="s">
        <v>235</v>
      </c>
      <c r="B52" s="42" t="s">
        <v>241</v>
      </c>
      <c r="C52" s="42" t="s">
        <v>241</v>
      </c>
      <c r="D52" s="42">
        <v>100000</v>
      </c>
      <c r="E52" s="39">
        <f>D52</f>
        <v>100000</v>
      </c>
      <c r="K52" s="40" t="s">
        <v>235</v>
      </c>
      <c r="L52" s="42" t="s">
        <v>241</v>
      </c>
      <c r="M52" s="42">
        <v>100500</v>
      </c>
      <c r="N52" s="42" t="s">
        <v>241</v>
      </c>
      <c r="O52" s="42" t="s">
        <v>241</v>
      </c>
      <c r="P52" s="43">
        <f t="shared" si="8"/>
        <v>100500</v>
      </c>
    </row>
    <row r="53" spans="1:16" ht="22.5" customHeight="1">
      <c r="A53" s="40" t="s">
        <v>236</v>
      </c>
      <c r="B53" s="42" t="s">
        <v>241</v>
      </c>
      <c r="C53" s="42" t="s">
        <v>241</v>
      </c>
      <c r="D53" s="42" t="s">
        <v>241</v>
      </c>
      <c r="E53" s="42" t="s">
        <v>241</v>
      </c>
      <c r="K53" s="40" t="s">
        <v>236</v>
      </c>
      <c r="L53" s="42" t="s">
        <v>241</v>
      </c>
      <c r="M53" s="42">
        <v>322000</v>
      </c>
      <c r="N53" s="42" t="s">
        <v>241</v>
      </c>
      <c r="O53" s="42" t="s">
        <v>241</v>
      </c>
      <c r="P53" s="43">
        <f t="shared" si="8"/>
        <v>322000</v>
      </c>
    </row>
    <row r="54" spans="1:16" ht="22.5" customHeight="1">
      <c r="A54" s="38" t="s">
        <v>129</v>
      </c>
      <c r="B54" s="39"/>
      <c r="C54" s="39"/>
      <c r="D54" s="39"/>
      <c r="E54" s="39"/>
      <c r="K54" s="38" t="s">
        <v>129</v>
      </c>
      <c r="L54" s="39"/>
      <c r="M54" s="39"/>
      <c r="N54" s="39"/>
      <c r="O54" s="39"/>
      <c r="P54" s="43"/>
    </row>
    <row r="55" spans="1:16" ht="22.5" customHeight="1">
      <c r="A55" s="40" t="s">
        <v>237</v>
      </c>
      <c r="B55" s="42" t="s">
        <v>241</v>
      </c>
      <c r="C55" s="42" t="s">
        <v>241</v>
      </c>
      <c r="D55" s="42" t="s">
        <v>241</v>
      </c>
      <c r="E55" s="42" t="s">
        <v>241</v>
      </c>
      <c r="K55" s="40" t="s">
        <v>237</v>
      </c>
      <c r="L55" s="42" t="s">
        <v>241</v>
      </c>
      <c r="M55" s="42" t="s">
        <v>241</v>
      </c>
      <c r="N55" s="42" t="s">
        <v>241</v>
      </c>
      <c r="O55" s="42" t="s">
        <v>241</v>
      </c>
      <c r="P55" s="43">
        <f t="shared" si="8"/>
        <v>0</v>
      </c>
    </row>
    <row r="56" spans="1:16" ht="22.5" customHeight="1">
      <c r="A56" s="38" t="s">
        <v>23</v>
      </c>
      <c r="B56" s="39"/>
      <c r="C56" s="39"/>
      <c r="D56" s="39"/>
      <c r="E56" s="39"/>
      <c r="K56" s="38" t="s">
        <v>23</v>
      </c>
      <c r="L56" s="39"/>
      <c r="M56" s="39"/>
      <c r="N56" s="39"/>
      <c r="O56" s="39"/>
      <c r="P56" s="43"/>
    </row>
    <row r="57" spans="1:16" ht="22.5" customHeight="1">
      <c r="A57" s="40" t="s">
        <v>238</v>
      </c>
      <c r="B57" s="42" t="s">
        <v>241</v>
      </c>
      <c r="C57" s="42" t="s">
        <v>241</v>
      </c>
      <c r="D57" s="42" t="s">
        <v>241</v>
      </c>
      <c r="E57" s="42" t="s">
        <v>241</v>
      </c>
      <c r="K57" s="40" t="s">
        <v>238</v>
      </c>
      <c r="L57" s="42" t="s">
        <v>241</v>
      </c>
      <c r="M57" s="42" t="s">
        <v>241</v>
      </c>
      <c r="N57" s="42" t="s">
        <v>241</v>
      </c>
      <c r="O57" s="42" t="s">
        <v>241</v>
      </c>
      <c r="P57" s="43">
        <f t="shared" si="8"/>
        <v>0</v>
      </c>
    </row>
    <row r="58" spans="1:16" ht="22.5" customHeight="1">
      <c r="A58" s="38" t="s">
        <v>13</v>
      </c>
      <c r="B58" s="39">
        <f>SUM(B48:B57)</f>
        <v>30000</v>
      </c>
      <c r="C58" s="42" t="s">
        <v>241</v>
      </c>
      <c r="D58" s="39">
        <f t="shared" ref="D58" si="9">SUM(D48:D57)</f>
        <v>472600</v>
      </c>
      <c r="E58" s="45">
        <f>SUM(E48:E57)</f>
        <v>502600</v>
      </c>
      <c r="K58" s="38" t="s">
        <v>13</v>
      </c>
      <c r="L58" s="39">
        <f>SUM(L44:L57)</f>
        <v>4740315</v>
      </c>
      <c r="M58" s="39">
        <f>SUM(M49:M57)</f>
        <v>572500</v>
      </c>
      <c r="N58" s="39">
        <f>SUM(N48:N57)</f>
        <v>0</v>
      </c>
      <c r="O58" s="39">
        <f>SUM(O49:O57)</f>
        <v>51400</v>
      </c>
      <c r="P58" s="43">
        <f t="shared" si="8"/>
        <v>5364215</v>
      </c>
    </row>
    <row r="67" spans="1:16" ht="22.5" customHeight="1">
      <c r="A67" s="359" t="s">
        <v>16</v>
      </c>
      <c r="B67" s="359"/>
      <c r="C67" s="359"/>
      <c r="D67" s="359"/>
      <c r="E67" s="359"/>
      <c r="K67" s="359" t="s">
        <v>16</v>
      </c>
      <c r="L67" s="359"/>
      <c r="M67" s="359"/>
      <c r="N67" s="359"/>
      <c r="O67" s="359"/>
      <c r="P67" s="359"/>
    </row>
    <row r="68" spans="1:16" ht="22.5" customHeight="1">
      <c r="A68" s="360" t="s">
        <v>100</v>
      </c>
      <c r="B68" s="360"/>
      <c r="C68" s="360"/>
      <c r="D68" s="360"/>
      <c r="E68" s="360"/>
      <c r="K68" s="360" t="s">
        <v>100</v>
      </c>
      <c r="L68" s="360"/>
      <c r="M68" s="360"/>
      <c r="N68" s="360"/>
      <c r="O68" s="360"/>
      <c r="P68" s="360"/>
    </row>
    <row r="69" spans="1:16" ht="22.5" customHeight="1">
      <c r="A69" s="359" t="s">
        <v>221</v>
      </c>
      <c r="B69" s="359"/>
      <c r="C69" s="359"/>
      <c r="D69" s="359"/>
      <c r="E69" s="359"/>
      <c r="K69" s="359" t="s">
        <v>221</v>
      </c>
      <c r="L69" s="359"/>
      <c r="M69" s="359"/>
      <c r="N69" s="359"/>
      <c r="O69" s="359"/>
      <c r="P69" s="359"/>
    </row>
    <row r="70" spans="1:16" ht="15.75" customHeight="1">
      <c r="A70" s="254"/>
      <c r="B70" s="30"/>
      <c r="C70" s="30"/>
      <c r="D70" s="30"/>
      <c r="E70" s="30"/>
      <c r="K70" s="254"/>
      <c r="L70" s="30"/>
      <c r="M70" s="30"/>
      <c r="N70" s="30"/>
      <c r="O70" s="30"/>
      <c r="P70" s="30"/>
    </row>
    <row r="71" spans="1:16" ht="22.5" customHeight="1">
      <c r="A71" s="377" t="s">
        <v>127</v>
      </c>
      <c r="B71" s="377"/>
      <c r="C71" s="377"/>
      <c r="D71" s="377"/>
      <c r="E71" s="377"/>
      <c r="K71" s="377" t="s">
        <v>198</v>
      </c>
      <c r="L71" s="377"/>
      <c r="M71" s="377"/>
      <c r="N71" s="377"/>
      <c r="O71" s="377"/>
      <c r="P71" s="377"/>
    </row>
    <row r="72" spans="1:16" ht="22.5" customHeight="1">
      <c r="A72" s="31"/>
      <c r="B72" s="47" t="s">
        <v>244</v>
      </c>
      <c r="C72" s="47" t="s">
        <v>266</v>
      </c>
      <c r="D72" s="32"/>
      <c r="K72" s="31"/>
      <c r="L72" s="50" t="s">
        <v>244</v>
      </c>
      <c r="M72" s="50" t="s">
        <v>286</v>
      </c>
      <c r="N72" s="50" t="s">
        <v>280</v>
      </c>
      <c r="O72" s="50" t="s">
        <v>288</v>
      </c>
      <c r="P72" s="32"/>
    </row>
    <row r="73" spans="1:16" ht="22.5" customHeight="1">
      <c r="A73" s="34" t="s">
        <v>223</v>
      </c>
      <c r="B73" s="48" t="s">
        <v>264</v>
      </c>
      <c r="C73" s="48" t="s">
        <v>267</v>
      </c>
      <c r="D73" s="35" t="s">
        <v>13</v>
      </c>
      <c r="K73" s="34" t="s">
        <v>223</v>
      </c>
      <c r="L73" s="51" t="s">
        <v>283</v>
      </c>
      <c r="M73" s="51" t="s">
        <v>281</v>
      </c>
      <c r="N73" s="51" t="s">
        <v>287</v>
      </c>
      <c r="O73" s="51" t="s">
        <v>289</v>
      </c>
      <c r="P73" s="35" t="s">
        <v>13</v>
      </c>
    </row>
    <row r="74" spans="1:16" ht="22.5" customHeight="1">
      <c r="A74" s="36"/>
      <c r="B74" s="49" t="s">
        <v>265</v>
      </c>
      <c r="C74" s="49" t="s">
        <v>268</v>
      </c>
      <c r="D74" s="37"/>
      <c r="K74" s="34"/>
      <c r="L74" s="51" t="s">
        <v>284</v>
      </c>
      <c r="M74" s="51" t="s">
        <v>285</v>
      </c>
      <c r="N74" s="51" t="s">
        <v>282</v>
      </c>
      <c r="O74" s="51" t="s">
        <v>290</v>
      </c>
      <c r="P74" s="35"/>
    </row>
    <row r="75" spans="1:16" ht="22.5" customHeight="1">
      <c r="A75" s="38" t="s">
        <v>20</v>
      </c>
      <c r="B75" s="39"/>
      <c r="C75" s="39"/>
      <c r="D75" s="39"/>
      <c r="K75" s="36"/>
      <c r="L75" s="52" t="s">
        <v>285</v>
      </c>
      <c r="M75" s="52"/>
      <c r="N75" s="52"/>
      <c r="O75" s="52" t="s">
        <v>291</v>
      </c>
      <c r="P75" s="37"/>
    </row>
    <row r="76" spans="1:16" ht="22.5" customHeight="1">
      <c r="A76" s="40" t="s">
        <v>239</v>
      </c>
      <c r="B76" s="42" t="s">
        <v>241</v>
      </c>
      <c r="C76" s="42" t="s">
        <v>241</v>
      </c>
      <c r="D76" s="42" t="s">
        <v>241</v>
      </c>
      <c r="K76" s="38" t="s">
        <v>20</v>
      </c>
      <c r="L76" s="39"/>
      <c r="M76" s="39"/>
      <c r="N76" s="39"/>
      <c r="O76" s="39"/>
      <c r="P76" s="39"/>
    </row>
    <row r="77" spans="1:16" ht="22.5" customHeight="1">
      <c r="A77" s="40" t="s">
        <v>240</v>
      </c>
      <c r="B77" s="42" t="s">
        <v>241</v>
      </c>
      <c r="C77" s="42" t="s">
        <v>241</v>
      </c>
      <c r="D77" s="42" t="s">
        <v>241</v>
      </c>
      <c r="K77" s="40" t="s">
        <v>239</v>
      </c>
      <c r="L77" s="42" t="s">
        <v>241</v>
      </c>
      <c r="M77" s="42" t="s">
        <v>241</v>
      </c>
      <c r="N77" s="42" t="s">
        <v>241</v>
      </c>
      <c r="O77" s="42" t="s">
        <v>241</v>
      </c>
      <c r="P77" s="43">
        <f>SUM(L77:O77)</f>
        <v>0</v>
      </c>
    </row>
    <row r="78" spans="1:16" ht="22.5" customHeight="1">
      <c r="A78" s="38" t="s">
        <v>230</v>
      </c>
      <c r="B78" s="39"/>
      <c r="C78" s="39"/>
      <c r="D78" s="39"/>
      <c r="K78" s="40" t="s">
        <v>240</v>
      </c>
      <c r="L78" s="42" t="s">
        <v>241</v>
      </c>
      <c r="M78" s="42" t="s">
        <v>241</v>
      </c>
      <c r="N78" s="42" t="s">
        <v>241</v>
      </c>
      <c r="O78" s="42" t="s">
        <v>241</v>
      </c>
      <c r="P78" s="43">
        <f t="shared" ref="P78" si="10">SUM(L78:O78)</f>
        <v>0</v>
      </c>
    </row>
    <row r="79" spans="1:16" ht="22.5" customHeight="1">
      <c r="A79" s="40" t="s">
        <v>231</v>
      </c>
      <c r="B79" s="42" t="s">
        <v>241</v>
      </c>
      <c r="C79" s="42" t="s">
        <v>241</v>
      </c>
      <c r="D79" s="42" t="s">
        <v>241</v>
      </c>
      <c r="K79" s="38" t="s">
        <v>230</v>
      </c>
      <c r="L79" s="39"/>
      <c r="M79" s="39"/>
      <c r="N79" s="39"/>
      <c r="O79" s="39"/>
      <c r="P79" s="43"/>
    </row>
    <row r="80" spans="1:16" ht="22.5" customHeight="1">
      <c r="A80" s="40" t="s">
        <v>232</v>
      </c>
      <c r="B80" s="42" t="s">
        <v>241</v>
      </c>
      <c r="C80" s="42" t="s">
        <v>241</v>
      </c>
      <c r="D80" s="42" t="s">
        <v>241</v>
      </c>
      <c r="K80" s="40" t="s">
        <v>231</v>
      </c>
      <c r="L80" s="42" t="s">
        <v>241</v>
      </c>
      <c r="M80" s="42" t="s">
        <v>241</v>
      </c>
      <c r="N80" s="42" t="s">
        <v>241</v>
      </c>
      <c r="O80" s="42" t="s">
        <v>241</v>
      </c>
      <c r="P80" s="43">
        <f t="shared" ref="P80:P83" si="11">SUM(L80:O80)</f>
        <v>0</v>
      </c>
    </row>
    <row r="81" spans="1:16" ht="22.5" customHeight="1">
      <c r="A81" s="40" t="s">
        <v>233</v>
      </c>
      <c r="B81" s="42" t="s">
        <v>241</v>
      </c>
      <c r="C81" s="42" t="s">
        <v>241</v>
      </c>
      <c r="D81" s="42" t="s">
        <v>241</v>
      </c>
      <c r="K81" s="40" t="s">
        <v>232</v>
      </c>
      <c r="L81" s="42" t="s">
        <v>241</v>
      </c>
      <c r="M81" s="42">
        <v>300000</v>
      </c>
      <c r="N81" s="42">
        <v>700000</v>
      </c>
      <c r="O81" s="42" t="s">
        <v>241</v>
      </c>
      <c r="P81" s="43">
        <f t="shared" si="11"/>
        <v>1000000</v>
      </c>
    </row>
    <row r="82" spans="1:16" ht="22.5" customHeight="1">
      <c r="A82" s="40" t="s">
        <v>234</v>
      </c>
      <c r="B82" s="42" t="s">
        <v>241</v>
      </c>
      <c r="C82" s="42" t="s">
        <v>241</v>
      </c>
      <c r="D82" s="42" t="s">
        <v>241</v>
      </c>
      <c r="K82" s="40" t="s">
        <v>233</v>
      </c>
      <c r="L82" s="42" t="s">
        <v>241</v>
      </c>
      <c r="M82" s="42">
        <v>30000</v>
      </c>
      <c r="N82" s="42" t="s">
        <v>241</v>
      </c>
      <c r="O82" s="42" t="s">
        <v>241</v>
      </c>
      <c r="P82" s="43">
        <f t="shared" si="11"/>
        <v>30000</v>
      </c>
    </row>
    <row r="83" spans="1:16" ht="22.5" customHeight="1">
      <c r="A83" s="38" t="s">
        <v>22</v>
      </c>
      <c r="B83" s="39"/>
      <c r="C83" s="39"/>
      <c r="D83" s="39"/>
      <c r="K83" s="40" t="s">
        <v>234</v>
      </c>
      <c r="L83" s="42" t="s">
        <v>241</v>
      </c>
      <c r="M83" s="42" t="s">
        <v>241</v>
      </c>
      <c r="N83" s="42" t="s">
        <v>241</v>
      </c>
      <c r="O83" s="42" t="s">
        <v>241</v>
      </c>
      <c r="P83" s="43">
        <f t="shared" si="11"/>
        <v>0</v>
      </c>
    </row>
    <row r="84" spans="1:16" ht="22.5" customHeight="1">
      <c r="A84" s="40" t="s">
        <v>235</v>
      </c>
      <c r="B84" s="42" t="s">
        <v>241</v>
      </c>
      <c r="C84" s="42" t="s">
        <v>241</v>
      </c>
      <c r="D84" s="42" t="s">
        <v>241</v>
      </c>
      <c r="K84" s="38" t="s">
        <v>22</v>
      </c>
      <c r="L84" s="39"/>
      <c r="M84" s="39"/>
      <c r="N84" s="39"/>
      <c r="O84" s="39"/>
      <c r="P84" s="43"/>
    </row>
    <row r="85" spans="1:16" ht="22.5" customHeight="1">
      <c r="A85" s="40" t="s">
        <v>236</v>
      </c>
      <c r="B85" s="42" t="s">
        <v>241</v>
      </c>
      <c r="C85" s="42" t="s">
        <v>241</v>
      </c>
      <c r="D85" s="42" t="s">
        <v>241</v>
      </c>
      <c r="K85" s="40" t="s">
        <v>235</v>
      </c>
      <c r="L85" s="42" t="s">
        <v>241</v>
      </c>
      <c r="M85" s="42" t="s">
        <v>241</v>
      </c>
      <c r="N85" s="42" t="s">
        <v>241</v>
      </c>
      <c r="O85" s="42" t="s">
        <v>241</v>
      </c>
      <c r="P85" s="43">
        <f t="shared" ref="P85:P86" si="12">SUM(L85:O85)</f>
        <v>0</v>
      </c>
    </row>
    <row r="86" spans="1:16" ht="22.5" customHeight="1">
      <c r="A86" s="38" t="s">
        <v>129</v>
      </c>
      <c r="B86" s="39"/>
      <c r="C86" s="39"/>
      <c r="D86" s="43"/>
      <c r="K86" s="40" t="s">
        <v>236</v>
      </c>
      <c r="L86" s="42" t="s">
        <v>241</v>
      </c>
      <c r="M86" s="42" t="s">
        <v>241</v>
      </c>
      <c r="N86" s="42" t="s">
        <v>241</v>
      </c>
      <c r="O86" s="42" t="s">
        <v>241</v>
      </c>
      <c r="P86" s="43">
        <f t="shared" si="12"/>
        <v>0</v>
      </c>
    </row>
    <row r="87" spans="1:16" ht="22.5" customHeight="1">
      <c r="A87" s="40" t="s">
        <v>237</v>
      </c>
      <c r="B87" s="42" t="s">
        <v>241</v>
      </c>
      <c r="C87" s="42">
        <v>30000</v>
      </c>
      <c r="D87" s="44">
        <f>SUM(C87:C87)</f>
        <v>30000</v>
      </c>
      <c r="K87" s="38" t="s">
        <v>129</v>
      </c>
      <c r="L87" s="39"/>
      <c r="M87" s="39"/>
      <c r="N87" s="39"/>
      <c r="O87" s="39"/>
      <c r="P87" s="43"/>
    </row>
    <row r="88" spans="1:16" ht="22.5" customHeight="1">
      <c r="A88" s="38" t="s">
        <v>23</v>
      </c>
      <c r="B88" s="41"/>
      <c r="C88" s="39"/>
      <c r="D88" s="43"/>
      <c r="K88" s="40" t="s">
        <v>237</v>
      </c>
      <c r="L88" s="42" t="s">
        <v>241</v>
      </c>
      <c r="M88" s="42" t="s">
        <v>241</v>
      </c>
      <c r="N88" s="42" t="s">
        <v>241</v>
      </c>
      <c r="O88" s="42" t="s">
        <v>241</v>
      </c>
      <c r="P88" s="43">
        <f t="shared" ref="P88" si="13">SUM(L88:O88)</f>
        <v>0</v>
      </c>
    </row>
    <row r="89" spans="1:16" ht="22.5" customHeight="1">
      <c r="A89" s="40" t="s">
        <v>238</v>
      </c>
      <c r="B89" s="42" t="s">
        <v>241</v>
      </c>
      <c r="C89" s="42" t="s">
        <v>241</v>
      </c>
      <c r="D89" s="42" t="s">
        <v>241</v>
      </c>
      <c r="K89" s="38" t="s">
        <v>23</v>
      </c>
      <c r="L89" s="39"/>
      <c r="M89" s="39"/>
      <c r="N89" s="39"/>
      <c r="O89" s="39"/>
      <c r="P89" s="43"/>
    </row>
    <row r="90" spans="1:16" ht="22.5" customHeight="1">
      <c r="A90" s="38" t="s">
        <v>13</v>
      </c>
      <c r="B90" s="42" t="s">
        <v>241</v>
      </c>
      <c r="C90" s="39">
        <f>SUM(C87:C89)</f>
        <v>30000</v>
      </c>
      <c r="D90" s="45">
        <f>SUM(C90:C90)</f>
        <v>30000</v>
      </c>
      <c r="K90" s="40" t="s">
        <v>238</v>
      </c>
      <c r="L90" s="42" t="s">
        <v>241</v>
      </c>
      <c r="M90" s="42" t="s">
        <v>241</v>
      </c>
      <c r="N90" s="42">
        <v>520000</v>
      </c>
      <c r="O90" s="42" t="s">
        <v>241</v>
      </c>
      <c r="P90" s="45">
        <f t="shared" ref="P90:P91" si="14">SUM(L90:O90)</f>
        <v>520000</v>
      </c>
    </row>
    <row r="91" spans="1:16" ht="22.5" customHeight="1">
      <c r="K91" s="38" t="s">
        <v>13</v>
      </c>
      <c r="L91" s="39">
        <f>SUM(L81:L90)</f>
        <v>0</v>
      </c>
      <c r="M91" s="39">
        <f>SUM(M81:M90)</f>
        <v>330000</v>
      </c>
      <c r="N91" s="39">
        <f>SUM(N81:N90)</f>
        <v>1220000</v>
      </c>
      <c r="O91" s="255" t="s">
        <v>241</v>
      </c>
      <c r="P91" s="45">
        <f t="shared" si="14"/>
        <v>1550000</v>
      </c>
    </row>
    <row r="99" spans="1:5" ht="22.5" customHeight="1">
      <c r="A99" s="359" t="s">
        <v>16</v>
      </c>
      <c r="B99" s="359"/>
      <c r="C99" s="359"/>
      <c r="D99" s="359"/>
      <c r="E99" s="359"/>
    </row>
    <row r="100" spans="1:5" ht="22.5" customHeight="1">
      <c r="A100" s="360" t="s">
        <v>100</v>
      </c>
      <c r="B100" s="360"/>
      <c r="C100" s="360"/>
      <c r="D100" s="360"/>
      <c r="E100" s="360"/>
    </row>
    <row r="101" spans="1:5" ht="22.5" customHeight="1">
      <c r="A101" s="359" t="s">
        <v>221</v>
      </c>
      <c r="B101" s="359"/>
      <c r="C101" s="359"/>
      <c r="D101" s="359"/>
      <c r="E101" s="359"/>
    </row>
    <row r="102" spans="1:5" ht="22.5" customHeight="1">
      <c r="A102" s="254"/>
      <c r="B102" s="30"/>
      <c r="C102" s="30"/>
      <c r="D102" s="30"/>
      <c r="E102" s="30"/>
    </row>
    <row r="103" spans="1:5" ht="22.5" customHeight="1">
      <c r="A103" s="377" t="s">
        <v>122</v>
      </c>
      <c r="B103" s="377"/>
      <c r="C103" s="377"/>
      <c r="D103" s="377"/>
      <c r="E103" s="377"/>
    </row>
    <row r="104" spans="1:5" ht="22.5" customHeight="1">
      <c r="A104" s="31"/>
      <c r="B104" s="47" t="s">
        <v>224</v>
      </c>
      <c r="C104" s="47" t="s">
        <v>277</v>
      </c>
      <c r="D104" s="32"/>
      <c r="E104" s="24"/>
    </row>
    <row r="105" spans="1:5" ht="22.5" customHeight="1">
      <c r="A105" s="34" t="s">
        <v>223</v>
      </c>
      <c r="B105" s="48" t="s">
        <v>225</v>
      </c>
      <c r="C105" s="48" t="s">
        <v>278</v>
      </c>
      <c r="D105" s="35" t="s">
        <v>13</v>
      </c>
      <c r="E105" s="24"/>
    </row>
    <row r="106" spans="1:5" ht="22.5" customHeight="1">
      <c r="A106" s="36"/>
      <c r="B106" s="49"/>
      <c r="C106" s="49" t="s">
        <v>279</v>
      </c>
      <c r="D106" s="37"/>
      <c r="E106" s="24"/>
    </row>
    <row r="107" spans="1:5" ht="22.5" customHeight="1">
      <c r="A107" s="38" t="s">
        <v>20</v>
      </c>
      <c r="B107" s="39"/>
      <c r="C107" s="39"/>
      <c r="D107" s="39"/>
      <c r="E107" s="24"/>
    </row>
    <row r="108" spans="1:5" ht="22.5" customHeight="1">
      <c r="A108" s="40" t="s">
        <v>239</v>
      </c>
      <c r="B108" s="42" t="s">
        <v>241</v>
      </c>
      <c r="C108" s="42" t="s">
        <v>241</v>
      </c>
      <c r="D108" s="42" t="s">
        <v>241</v>
      </c>
      <c r="E108" s="24"/>
    </row>
    <row r="109" spans="1:5" ht="22.5" customHeight="1">
      <c r="A109" s="40" t="s">
        <v>240</v>
      </c>
      <c r="B109" s="42" t="s">
        <v>241</v>
      </c>
      <c r="C109" s="42" t="s">
        <v>241</v>
      </c>
      <c r="D109" s="42" t="s">
        <v>241</v>
      </c>
      <c r="E109" s="24"/>
    </row>
    <row r="110" spans="1:5" ht="22.5" customHeight="1">
      <c r="A110" s="38" t="s">
        <v>230</v>
      </c>
      <c r="B110" s="39"/>
      <c r="C110" s="39"/>
      <c r="D110" s="39"/>
      <c r="E110" s="24"/>
    </row>
    <row r="111" spans="1:5" ht="22.5" customHeight="1">
      <c r="A111" s="40" t="s">
        <v>231</v>
      </c>
      <c r="B111" s="42" t="s">
        <v>241</v>
      </c>
      <c r="C111" s="42" t="s">
        <v>241</v>
      </c>
      <c r="D111" s="42" t="s">
        <v>241</v>
      </c>
      <c r="E111" s="24"/>
    </row>
    <row r="112" spans="1:5" ht="22.5" customHeight="1">
      <c r="A112" s="40" t="s">
        <v>232</v>
      </c>
      <c r="B112" s="42" t="s">
        <v>241</v>
      </c>
      <c r="C112" s="41">
        <v>270000</v>
      </c>
      <c r="D112" s="45">
        <v>270000</v>
      </c>
      <c r="E112" s="24"/>
    </row>
    <row r="113" spans="1:5" ht="22.5" customHeight="1">
      <c r="A113" s="40" t="s">
        <v>233</v>
      </c>
      <c r="B113" s="42" t="s">
        <v>241</v>
      </c>
      <c r="C113" s="42" t="s">
        <v>241</v>
      </c>
      <c r="D113" s="42" t="s">
        <v>241</v>
      </c>
      <c r="E113" s="24"/>
    </row>
    <row r="114" spans="1:5" ht="22.5" customHeight="1">
      <c r="A114" s="40" t="s">
        <v>234</v>
      </c>
      <c r="B114" s="42" t="s">
        <v>241</v>
      </c>
      <c r="C114" s="42" t="s">
        <v>241</v>
      </c>
      <c r="D114" s="42" t="s">
        <v>241</v>
      </c>
      <c r="E114" s="24"/>
    </row>
    <row r="115" spans="1:5" ht="22.5" customHeight="1">
      <c r="A115" s="38" t="s">
        <v>22</v>
      </c>
      <c r="B115" s="39"/>
      <c r="C115" s="39"/>
      <c r="D115" s="39"/>
      <c r="E115" s="24"/>
    </row>
    <row r="116" spans="1:5" ht="22.5" customHeight="1">
      <c r="A116" s="40" t="s">
        <v>235</v>
      </c>
      <c r="B116" s="42" t="s">
        <v>241</v>
      </c>
      <c r="C116" s="42" t="s">
        <v>241</v>
      </c>
      <c r="D116" s="42" t="s">
        <v>241</v>
      </c>
      <c r="E116" s="24"/>
    </row>
    <row r="117" spans="1:5" ht="22.5" customHeight="1">
      <c r="A117" s="40" t="s">
        <v>236</v>
      </c>
      <c r="B117" s="42" t="s">
        <v>241</v>
      </c>
      <c r="C117" s="42" t="s">
        <v>241</v>
      </c>
      <c r="D117" s="42" t="s">
        <v>241</v>
      </c>
      <c r="E117" s="24"/>
    </row>
    <row r="118" spans="1:5" ht="22.5" customHeight="1">
      <c r="A118" s="38" t="s">
        <v>129</v>
      </c>
      <c r="B118" s="39"/>
      <c r="C118" s="39"/>
      <c r="D118" s="39"/>
      <c r="E118" s="24"/>
    </row>
    <row r="119" spans="1:5" ht="22.5" customHeight="1">
      <c r="A119" s="40" t="s">
        <v>237</v>
      </c>
      <c r="B119" s="42" t="s">
        <v>241</v>
      </c>
      <c r="C119" s="42" t="s">
        <v>241</v>
      </c>
      <c r="D119" s="42" t="s">
        <v>241</v>
      </c>
      <c r="E119" s="24"/>
    </row>
    <row r="120" spans="1:5" ht="22.5" customHeight="1">
      <c r="A120" s="38" t="s">
        <v>23</v>
      </c>
      <c r="B120" s="39"/>
      <c r="C120" s="39"/>
      <c r="D120" s="43"/>
      <c r="E120" s="24"/>
    </row>
    <row r="121" spans="1:5" ht="22.5" customHeight="1">
      <c r="A121" s="40" t="s">
        <v>238</v>
      </c>
      <c r="B121" s="42" t="s">
        <v>241</v>
      </c>
      <c r="C121" s="42" t="s">
        <v>241</v>
      </c>
      <c r="D121" s="42" t="s">
        <v>241</v>
      </c>
      <c r="E121" s="24"/>
    </row>
    <row r="122" spans="1:5" ht="22.5" customHeight="1">
      <c r="A122" s="38" t="s">
        <v>13</v>
      </c>
      <c r="B122" s="42" t="s">
        <v>241</v>
      </c>
      <c r="C122" s="39">
        <f>SUM(C112:C121)</f>
        <v>270000</v>
      </c>
      <c r="D122" s="45">
        <f>SUM(D112:D121)</f>
        <v>270000</v>
      </c>
      <c r="E122" s="24"/>
    </row>
    <row r="131" spans="1:5" ht="22.5" customHeight="1">
      <c r="A131" s="359" t="s">
        <v>16</v>
      </c>
      <c r="B131" s="359"/>
      <c r="C131" s="359"/>
      <c r="D131" s="359"/>
      <c r="E131" s="359"/>
    </row>
    <row r="132" spans="1:5" ht="22.5" customHeight="1">
      <c r="A132" s="360" t="s">
        <v>100</v>
      </c>
      <c r="B132" s="360"/>
      <c r="C132" s="360"/>
      <c r="D132" s="360"/>
      <c r="E132" s="360"/>
    </row>
    <row r="133" spans="1:5" ht="22.5" customHeight="1">
      <c r="A133" s="359" t="s">
        <v>221</v>
      </c>
      <c r="B133" s="359"/>
      <c r="C133" s="359"/>
      <c r="D133" s="359"/>
      <c r="E133" s="359"/>
    </row>
    <row r="134" spans="1:5" ht="22.5" customHeight="1">
      <c r="A134" s="254"/>
      <c r="B134" s="30"/>
      <c r="C134" s="30"/>
      <c r="D134" s="30"/>
      <c r="E134" s="30"/>
    </row>
    <row r="135" spans="1:5" ht="22.5" customHeight="1">
      <c r="A135" s="377" t="s">
        <v>359</v>
      </c>
      <c r="B135" s="377"/>
      <c r="C135" s="377"/>
      <c r="D135" s="377"/>
      <c r="E135" s="377"/>
    </row>
    <row r="136" spans="1:5" ht="22.5" customHeight="1">
      <c r="A136" s="31"/>
      <c r="B136" s="47" t="s">
        <v>362</v>
      </c>
      <c r="C136" s="47" t="s">
        <v>364</v>
      </c>
      <c r="D136" s="32"/>
      <c r="E136" s="24"/>
    </row>
    <row r="137" spans="1:5" ht="22.5" customHeight="1">
      <c r="A137" s="34" t="s">
        <v>223</v>
      </c>
      <c r="B137" s="48" t="s">
        <v>363</v>
      </c>
      <c r="C137" s="48" t="s">
        <v>365</v>
      </c>
      <c r="D137" s="35" t="s">
        <v>13</v>
      </c>
      <c r="E137" s="24"/>
    </row>
    <row r="138" spans="1:5" ht="22.5" customHeight="1">
      <c r="A138" s="36"/>
      <c r="B138" s="49"/>
      <c r="C138" s="49" t="s">
        <v>366</v>
      </c>
      <c r="D138" s="37"/>
      <c r="E138" s="24"/>
    </row>
    <row r="139" spans="1:5" ht="22.5" customHeight="1">
      <c r="A139" s="38" t="s">
        <v>20</v>
      </c>
      <c r="B139" s="39"/>
      <c r="C139" s="39"/>
      <c r="D139" s="39"/>
      <c r="E139" s="24"/>
    </row>
    <row r="140" spans="1:5" ht="22.5" customHeight="1">
      <c r="A140" s="40" t="s">
        <v>239</v>
      </c>
      <c r="B140" s="42" t="s">
        <v>241</v>
      </c>
      <c r="C140" s="42" t="s">
        <v>241</v>
      </c>
      <c r="D140" s="42" t="s">
        <v>241</v>
      </c>
      <c r="E140" s="24"/>
    </row>
    <row r="141" spans="1:5" ht="22.5" customHeight="1">
      <c r="A141" s="40" t="s">
        <v>240</v>
      </c>
      <c r="B141" s="42" t="s">
        <v>241</v>
      </c>
      <c r="C141" s="42" t="s">
        <v>241</v>
      </c>
      <c r="D141" s="42" t="s">
        <v>241</v>
      </c>
      <c r="E141" s="24"/>
    </row>
    <row r="142" spans="1:5" ht="22.5" customHeight="1">
      <c r="A142" s="38" t="s">
        <v>230</v>
      </c>
      <c r="B142" s="39"/>
      <c r="C142" s="39"/>
      <c r="D142" s="39"/>
      <c r="E142" s="24"/>
    </row>
    <row r="143" spans="1:5" ht="22.5" customHeight="1">
      <c r="A143" s="40" t="s">
        <v>231</v>
      </c>
      <c r="B143" s="42" t="s">
        <v>241</v>
      </c>
      <c r="C143" s="42" t="s">
        <v>241</v>
      </c>
      <c r="D143" s="42" t="s">
        <v>241</v>
      </c>
      <c r="E143" s="24"/>
    </row>
    <row r="144" spans="1:5" ht="22.5" customHeight="1">
      <c r="A144" s="40" t="s">
        <v>232</v>
      </c>
      <c r="B144" s="42">
        <v>200000</v>
      </c>
      <c r="C144" s="42" t="s">
        <v>241</v>
      </c>
      <c r="D144" s="39">
        <f>B144</f>
        <v>200000</v>
      </c>
      <c r="E144" s="24"/>
    </row>
    <row r="145" spans="1:5" ht="22.5" customHeight="1">
      <c r="A145" s="40" t="s">
        <v>233</v>
      </c>
      <c r="B145" s="42">
        <v>50000</v>
      </c>
      <c r="C145" s="42" t="s">
        <v>241</v>
      </c>
      <c r="D145" s="39">
        <f>B145</f>
        <v>50000</v>
      </c>
      <c r="E145" s="24"/>
    </row>
    <row r="146" spans="1:5" ht="22.5" customHeight="1">
      <c r="A146" s="40" t="s">
        <v>234</v>
      </c>
      <c r="B146" s="42" t="s">
        <v>241</v>
      </c>
      <c r="C146" s="42" t="s">
        <v>241</v>
      </c>
      <c r="D146" s="42" t="s">
        <v>241</v>
      </c>
      <c r="E146" s="24"/>
    </row>
    <row r="147" spans="1:5" ht="22.5" customHeight="1">
      <c r="A147" s="38" t="s">
        <v>22</v>
      </c>
      <c r="B147" s="39"/>
      <c r="C147" s="39"/>
      <c r="D147" s="39"/>
      <c r="E147" s="24"/>
    </row>
    <row r="148" spans="1:5" ht="22.5" customHeight="1">
      <c r="A148" s="40" t="s">
        <v>235</v>
      </c>
      <c r="B148" s="42" t="s">
        <v>241</v>
      </c>
      <c r="C148" s="42" t="s">
        <v>241</v>
      </c>
      <c r="D148" s="42" t="s">
        <v>241</v>
      </c>
      <c r="E148" s="24"/>
    </row>
    <row r="149" spans="1:5" ht="22.5" customHeight="1">
      <c r="A149" s="40" t="s">
        <v>236</v>
      </c>
      <c r="B149" s="42" t="s">
        <v>241</v>
      </c>
      <c r="C149" s="42" t="s">
        <v>241</v>
      </c>
      <c r="D149" s="42" t="s">
        <v>241</v>
      </c>
      <c r="E149" s="24"/>
    </row>
    <row r="150" spans="1:5" ht="22.5" customHeight="1">
      <c r="A150" s="38" t="s">
        <v>129</v>
      </c>
      <c r="B150" s="39"/>
      <c r="C150" s="39"/>
      <c r="D150" s="39"/>
      <c r="E150" s="24"/>
    </row>
    <row r="151" spans="1:5" ht="22.5" customHeight="1">
      <c r="A151" s="40" t="s">
        <v>237</v>
      </c>
      <c r="B151" s="42" t="s">
        <v>241</v>
      </c>
      <c r="C151" s="42" t="s">
        <v>241</v>
      </c>
      <c r="D151" s="42" t="s">
        <v>241</v>
      </c>
      <c r="E151" s="24"/>
    </row>
    <row r="152" spans="1:5" ht="22.5" customHeight="1">
      <c r="A152" s="38" t="s">
        <v>23</v>
      </c>
      <c r="B152" s="39"/>
      <c r="C152" s="39"/>
      <c r="D152" s="43"/>
      <c r="E152" s="24"/>
    </row>
    <row r="153" spans="1:5" ht="22.5" customHeight="1">
      <c r="A153" s="40" t="s">
        <v>238</v>
      </c>
      <c r="B153" s="42" t="s">
        <v>241</v>
      </c>
      <c r="C153" s="42" t="s">
        <v>241</v>
      </c>
      <c r="D153" s="42" t="s">
        <v>241</v>
      </c>
      <c r="E153" s="24"/>
    </row>
    <row r="154" spans="1:5" ht="22.5" customHeight="1">
      <c r="A154" s="38" t="s">
        <v>13</v>
      </c>
      <c r="B154" s="39">
        <f>SUM(B144:B153)</f>
        <v>250000</v>
      </c>
      <c r="C154" s="39">
        <f>SUM(C144:C153)</f>
        <v>0</v>
      </c>
      <c r="D154" s="45">
        <f>SUM(D144:D153)</f>
        <v>250000</v>
      </c>
      <c r="E154" s="24"/>
    </row>
  </sheetData>
  <mergeCells count="39">
    <mergeCell ref="K69:P69"/>
    <mergeCell ref="K71:P71"/>
    <mergeCell ref="A131:E131"/>
    <mergeCell ref="A132:E132"/>
    <mergeCell ref="A133:E133"/>
    <mergeCell ref="A135:E135"/>
    <mergeCell ref="A71:E71"/>
    <mergeCell ref="A99:E99"/>
    <mergeCell ref="A100:E100"/>
    <mergeCell ref="A101:E101"/>
    <mergeCell ref="A103:E103"/>
    <mergeCell ref="F7:J7"/>
    <mergeCell ref="A67:E67"/>
    <mergeCell ref="A68:E68"/>
    <mergeCell ref="A69:E69"/>
    <mergeCell ref="A36:E36"/>
    <mergeCell ref="A37:E37"/>
    <mergeCell ref="A39:E39"/>
    <mergeCell ref="A7:E7"/>
    <mergeCell ref="A35:E35"/>
    <mergeCell ref="K2:P2"/>
    <mergeCell ref="K4:P4"/>
    <mergeCell ref="K5:P5"/>
    <mergeCell ref="K7:P7"/>
    <mergeCell ref="K35:P35"/>
    <mergeCell ref="K3:P3"/>
    <mergeCell ref="K36:P36"/>
    <mergeCell ref="K37:P37"/>
    <mergeCell ref="K39:P39"/>
    <mergeCell ref="K67:P67"/>
    <mergeCell ref="K68:P68"/>
    <mergeCell ref="F2:J2"/>
    <mergeCell ref="F4:J4"/>
    <mergeCell ref="A2:E2"/>
    <mergeCell ref="A4:E4"/>
    <mergeCell ref="A5:E5"/>
    <mergeCell ref="F5:J5"/>
    <mergeCell ref="A3:E3"/>
    <mergeCell ref="F3:J3"/>
  </mergeCells>
  <pageMargins left="1.2" right="0.2" top="0.75" bottom="0.75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01"/>
  <sheetViews>
    <sheetView workbookViewId="0">
      <selection activeCell="J8" sqref="J8"/>
    </sheetView>
  </sheetViews>
  <sheetFormatPr defaultRowHeight="24.75" customHeight="1"/>
  <cols>
    <col min="1" max="1" width="4.75" style="183" customWidth="1"/>
    <col min="2" max="5" width="9" style="183"/>
    <col min="6" max="6" width="9.875" style="184" customWidth="1"/>
    <col min="7" max="7" width="7.375" style="183" customWidth="1"/>
    <col min="8" max="8" width="12.375" style="185" customWidth="1"/>
    <col min="9" max="9" width="7.625" style="183" customWidth="1"/>
    <col min="10" max="10" width="12.875" style="183" customWidth="1"/>
    <col min="11" max="16384" width="9" style="183"/>
  </cols>
  <sheetData>
    <row r="1" spans="1:10" ht="23.25" customHeight="1">
      <c r="J1" s="170"/>
    </row>
    <row r="2" spans="1:10" ht="24.75" customHeight="1">
      <c r="A2" s="359" t="s">
        <v>98</v>
      </c>
      <c r="B2" s="359"/>
      <c r="C2" s="359"/>
      <c r="D2" s="359"/>
      <c r="E2" s="359"/>
      <c r="F2" s="359"/>
      <c r="G2" s="359"/>
      <c r="H2" s="359"/>
      <c r="I2" s="359"/>
      <c r="J2" s="170"/>
    </row>
    <row r="3" spans="1:10" ht="24.75" customHeight="1">
      <c r="A3" s="359" t="s">
        <v>600</v>
      </c>
      <c r="B3" s="359"/>
      <c r="C3" s="359"/>
      <c r="D3" s="359"/>
      <c r="E3" s="359"/>
      <c r="F3" s="359"/>
      <c r="G3" s="359"/>
      <c r="H3" s="359"/>
      <c r="I3" s="359"/>
      <c r="J3" s="170"/>
    </row>
    <row r="4" spans="1:10" ht="24.75" customHeight="1">
      <c r="A4" s="360" t="s">
        <v>100</v>
      </c>
      <c r="B4" s="360"/>
      <c r="C4" s="360"/>
      <c r="D4" s="360"/>
      <c r="E4" s="360"/>
      <c r="F4" s="360"/>
      <c r="G4" s="360"/>
      <c r="H4" s="360"/>
      <c r="I4" s="360"/>
      <c r="J4" s="170"/>
    </row>
    <row r="5" spans="1:10" ht="24.75" customHeight="1">
      <c r="A5" s="359" t="s">
        <v>101</v>
      </c>
      <c r="B5" s="359"/>
      <c r="C5" s="359"/>
      <c r="D5" s="359"/>
      <c r="E5" s="359"/>
      <c r="F5" s="359"/>
      <c r="G5" s="359"/>
      <c r="H5" s="359"/>
      <c r="I5" s="359"/>
      <c r="J5" s="170"/>
    </row>
    <row r="6" spans="1:10" ht="5.25" customHeight="1">
      <c r="A6" s="359"/>
      <c r="B6" s="359"/>
      <c r="C6" s="359"/>
      <c r="D6" s="359"/>
      <c r="E6" s="359"/>
      <c r="F6" s="359"/>
      <c r="G6" s="359"/>
      <c r="H6" s="359"/>
      <c r="I6" s="359"/>
      <c r="J6" s="170"/>
    </row>
    <row r="7" spans="1:10" ht="24.75" customHeight="1">
      <c r="A7" s="361" t="s">
        <v>443</v>
      </c>
      <c r="B7" s="361"/>
      <c r="C7" s="361"/>
      <c r="D7" s="361"/>
      <c r="E7" s="361"/>
      <c r="F7" s="361"/>
      <c r="G7" s="361"/>
      <c r="H7" s="361"/>
      <c r="I7" s="361"/>
      <c r="J7" s="170"/>
    </row>
    <row r="8" spans="1:10" ht="24.75" customHeight="1">
      <c r="A8" s="362" t="s">
        <v>99</v>
      </c>
      <c r="B8" s="362"/>
      <c r="C8" s="362"/>
      <c r="D8" s="362"/>
      <c r="E8" s="362"/>
      <c r="F8" s="362"/>
      <c r="G8" s="362"/>
      <c r="H8" s="362"/>
      <c r="I8" s="362"/>
      <c r="J8" s="170"/>
    </row>
    <row r="9" spans="1:10" ht="7.5" customHeight="1">
      <c r="A9" s="199"/>
      <c r="B9" s="199"/>
      <c r="C9" s="199"/>
      <c r="D9" s="199"/>
      <c r="E9" s="199"/>
      <c r="F9" s="199"/>
      <c r="G9" s="199"/>
      <c r="H9" s="199"/>
      <c r="I9" s="199"/>
      <c r="J9" s="170"/>
    </row>
    <row r="10" spans="1:10" ht="24.75" customHeight="1">
      <c r="A10" s="352" t="s">
        <v>359</v>
      </c>
      <c r="B10" s="352"/>
      <c r="C10" s="352"/>
      <c r="D10" s="352"/>
      <c r="E10" s="352"/>
      <c r="F10" s="352"/>
      <c r="G10" s="352"/>
      <c r="H10" s="352"/>
      <c r="I10" s="352"/>
      <c r="J10" s="188"/>
    </row>
    <row r="11" spans="1:10" ht="24.75" customHeight="1">
      <c r="A11" s="353" t="s">
        <v>360</v>
      </c>
      <c r="B11" s="353"/>
      <c r="C11" s="353"/>
      <c r="D11" s="353"/>
      <c r="E11" s="353"/>
      <c r="F11" s="353"/>
      <c r="G11" s="162" t="s">
        <v>13</v>
      </c>
      <c r="H11" s="163">
        <f>H12</f>
        <v>250000</v>
      </c>
      <c r="I11" s="164" t="s">
        <v>34</v>
      </c>
      <c r="J11" s="170"/>
    </row>
    <row r="12" spans="1:10" ht="24.75" customHeight="1">
      <c r="A12" s="349" t="s">
        <v>21</v>
      </c>
      <c r="B12" s="349"/>
      <c r="C12" s="349"/>
      <c r="D12" s="349"/>
      <c r="E12" s="349"/>
      <c r="F12" s="349"/>
      <c r="G12" s="174" t="s">
        <v>13</v>
      </c>
      <c r="H12" s="166">
        <f>H13</f>
        <v>250000</v>
      </c>
      <c r="I12" s="167" t="s">
        <v>34</v>
      </c>
      <c r="J12" s="170"/>
    </row>
    <row r="13" spans="1:10" ht="24.75" customHeight="1">
      <c r="A13" s="371" t="s">
        <v>199</v>
      </c>
      <c r="B13" s="371"/>
      <c r="C13" s="371"/>
      <c r="D13" s="371"/>
      <c r="E13" s="371"/>
      <c r="F13" s="371"/>
      <c r="G13" s="168" t="s">
        <v>13</v>
      </c>
      <c r="H13" s="169">
        <f>H14+H21</f>
        <v>250000</v>
      </c>
      <c r="I13" s="170" t="s">
        <v>34</v>
      </c>
      <c r="J13" s="170"/>
    </row>
    <row r="14" spans="1:10" ht="24.75" customHeight="1">
      <c r="A14" s="351" t="s">
        <v>357</v>
      </c>
      <c r="B14" s="351"/>
      <c r="C14" s="351"/>
      <c r="D14" s="351"/>
      <c r="E14" s="351"/>
      <c r="F14" s="351"/>
      <c r="G14" s="171" t="s">
        <v>97</v>
      </c>
      <c r="H14" s="169">
        <v>200000</v>
      </c>
      <c r="I14" s="170" t="s">
        <v>34</v>
      </c>
      <c r="J14" s="170"/>
    </row>
    <row r="15" spans="1:10" ht="24.75" customHeight="1">
      <c r="A15" s="351" t="s">
        <v>204</v>
      </c>
      <c r="B15" s="351"/>
      <c r="C15" s="351"/>
      <c r="D15" s="351"/>
      <c r="E15" s="351"/>
      <c r="F15" s="351"/>
      <c r="G15" s="351"/>
      <c r="H15" s="169"/>
      <c r="I15" s="170"/>
      <c r="J15" s="170"/>
    </row>
    <row r="16" spans="1:10" ht="24.75" customHeight="1">
      <c r="A16" s="351" t="s">
        <v>205</v>
      </c>
      <c r="B16" s="351"/>
      <c r="C16" s="351"/>
      <c r="D16" s="351"/>
      <c r="E16" s="351"/>
      <c r="F16" s="351"/>
      <c r="G16" s="351"/>
      <c r="H16" s="169"/>
      <c r="I16" s="170"/>
      <c r="J16" s="170"/>
    </row>
    <row r="17" spans="1:12" ht="24.75" customHeight="1">
      <c r="A17" s="351" t="s">
        <v>206</v>
      </c>
      <c r="B17" s="351"/>
      <c r="C17" s="351"/>
      <c r="D17" s="351"/>
      <c r="E17" s="351"/>
      <c r="F17" s="351"/>
      <c r="G17" s="351"/>
      <c r="H17" s="169"/>
      <c r="I17" s="170"/>
      <c r="J17" s="170"/>
    </row>
    <row r="18" spans="1:12" ht="24.75" customHeight="1">
      <c r="A18" s="351" t="s">
        <v>207</v>
      </c>
      <c r="B18" s="351"/>
      <c r="C18" s="351"/>
      <c r="D18" s="351"/>
      <c r="E18" s="351"/>
      <c r="F18" s="351"/>
      <c r="G18" s="351"/>
      <c r="H18" s="169"/>
      <c r="I18" s="170"/>
      <c r="J18" s="170"/>
    </row>
    <row r="19" spans="1:12" ht="24.75" customHeight="1">
      <c r="A19" s="351" t="s">
        <v>208</v>
      </c>
      <c r="B19" s="351"/>
      <c r="C19" s="351"/>
      <c r="D19" s="351"/>
      <c r="E19" s="351"/>
      <c r="F19" s="351"/>
      <c r="G19" s="351"/>
      <c r="H19" s="169"/>
      <c r="I19" s="170"/>
      <c r="J19" s="170"/>
    </row>
    <row r="20" spans="1:12" ht="24.75" customHeight="1">
      <c r="A20" s="351" t="s">
        <v>384</v>
      </c>
      <c r="B20" s="351"/>
      <c r="C20" s="351"/>
      <c r="D20" s="351"/>
      <c r="E20" s="351"/>
      <c r="F20" s="351"/>
      <c r="G20" s="351"/>
      <c r="H20" s="169"/>
      <c r="I20" s="170"/>
      <c r="J20" s="170"/>
    </row>
    <row r="21" spans="1:12" ht="24.75" customHeight="1">
      <c r="A21" s="351" t="s">
        <v>361</v>
      </c>
      <c r="B21" s="351"/>
      <c r="C21" s="351"/>
      <c r="D21" s="351"/>
      <c r="E21" s="351"/>
      <c r="F21" s="351"/>
      <c r="G21" s="171" t="s">
        <v>97</v>
      </c>
      <c r="H21" s="169">
        <v>50000</v>
      </c>
      <c r="I21" s="170" t="s">
        <v>34</v>
      </c>
      <c r="J21" s="170"/>
      <c r="K21" s="361"/>
      <c r="L21" s="361"/>
    </row>
    <row r="22" spans="1:12" ht="24.75" customHeight="1">
      <c r="A22" s="351" t="s">
        <v>358</v>
      </c>
      <c r="B22" s="351"/>
      <c r="C22" s="351"/>
      <c r="D22" s="351"/>
      <c r="E22" s="351"/>
      <c r="F22" s="351"/>
      <c r="G22" s="351"/>
      <c r="H22" s="169"/>
      <c r="I22" s="170"/>
      <c r="J22" s="170"/>
    </row>
    <row r="23" spans="1:12" ht="24.75" customHeight="1">
      <c r="A23" s="351" t="s">
        <v>485</v>
      </c>
      <c r="B23" s="351"/>
      <c r="C23" s="351"/>
      <c r="D23" s="351"/>
      <c r="E23" s="351"/>
      <c r="F23" s="351"/>
      <c r="G23" s="351"/>
      <c r="H23" s="351"/>
      <c r="I23" s="351"/>
      <c r="J23" s="170"/>
    </row>
    <row r="24" spans="1:12" ht="24.75" customHeight="1">
      <c r="A24" s="351"/>
      <c r="B24" s="351"/>
      <c r="C24" s="351"/>
      <c r="D24" s="351"/>
      <c r="E24" s="351"/>
      <c r="F24" s="351"/>
      <c r="G24" s="351"/>
      <c r="H24" s="169"/>
      <c r="I24" s="170"/>
      <c r="J24" s="170"/>
    </row>
    <row r="25" spans="1:12" ht="24.75" customHeight="1">
      <c r="A25" s="351"/>
      <c r="B25" s="351"/>
      <c r="C25" s="351"/>
      <c r="D25" s="351"/>
      <c r="E25" s="351"/>
      <c r="F25" s="351"/>
      <c r="G25" s="171"/>
      <c r="H25" s="169"/>
      <c r="I25" s="170"/>
      <c r="J25" s="170"/>
    </row>
    <row r="26" spans="1:12" ht="24.75" customHeight="1">
      <c r="A26" s="351"/>
      <c r="B26" s="351"/>
      <c r="C26" s="351"/>
      <c r="D26" s="351"/>
      <c r="E26" s="351"/>
      <c r="F26" s="351"/>
      <c r="G26" s="171"/>
      <c r="H26" s="169"/>
      <c r="I26" s="170"/>
      <c r="J26" s="170"/>
    </row>
    <row r="27" spans="1:12" ht="24.75" customHeight="1">
      <c r="A27" s="351"/>
      <c r="B27" s="351"/>
      <c r="C27" s="351"/>
      <c r="D27" s="351"/>
      <c r="E27" s="351"/>
      <c r="F27" s="351"/>
      <c r="G27" s="171"/>
      <c r="H27" s="169"/>
      <c r="I27" s="170"/>
      <c r="J27" s="170"/>
    </row>
    <row r="28" spans="1:12" ht="24.75" customHeight="1">
      <c r="A28" s="351"/>
      <c r="B28" s="351"/>
      <c r="C28" s="351"/>
      <c r="D28" s="351"/>
      <c r="E28" s="351"/>
      <c r="F28" s="351"/>
      <c r="G28" s="171"/>
      <c r="H28" s="169"/>
      <c r="I28" s="170"/>
      <c r="J28" s="170"/>
    </row>
    <row r="29" spans="1:12" ht="24.75" customHeight="1">
      <c r="A29" s="351"/>
      <c r="B29" s="351"/>
      <c r="C29" s="351"/>
      <c r="D29" s="351"/>
      <c r="E29" s="351"/>
      <c r="F29" s="351"/>
      <c r="G29" s="171"/>
      <c r="H29" s="169"/>
      <c r="I29" s="170"/>
      <c r="J29" s="170"/>
    </row>
    <row r="30" spans="1:12" ht="24.75" customHeight="1">
      <c r="A30" s="351"/>
      <c r="B30" s="351"/>
      <c r="C30" s="351"/>
      <c r="D30" s="351"/>
      <c r="E30" s="351"/>
      <c r="F30" s="351"/>
      <c r="G30" s="171"/>
      <c r="H30" s="169"/>
      <c r="I30" s="170"/>
      <c r="J30" s="170"/>
    </row>
    <row r="44" spans="1:10" ht="24.75" customHeight="1">
      <c r="A44" s="351"/>
      <c r="B44" s="351"/>
      <c r="C44" s="351"/>
      <c r="D44" s="351"/>
      <c r="E44" s="351"/>
      <c r="F44" s="351"/>
      <c r="G44" s="171"/>
      <c r="H44" s="169"/>
      <c r="I44" s="170"/>
      <c r="J44" s="170"/>
    </row>
    <row r="45" spans="1:10" s="160" customFormat="1" ht="24.75" customHeight="1">
      <c r="A45" s="354"/>
      <c r="B45" s="354"/>
      <c r="C45" s="354"/>
      <c r="D45" s="354"/>
      <c r="E45" s="354"/>
      <c r="F45" s="354"/>
      <c r="G45" s="177"/>
      <c r="H45" s="169"/>
      <c r="I45" s="178"/>
    </row>
    <row r="46" spans="1:10" ht="21">
      <c r="A46" s="351"/>
      <c r="B46" s="351"/>
      <c r="C46" s="351"/>
      <c r="D46" s="351"/>
      <c r="E46" s="351"/>
      <c r="F46" s="351"/>
      <c r="G46" s="171"/>
      <c r="H46" s="169"/>
      <c r="I46" s="170"/>
    </row>
    <row r="47" spans="1:10" ht="21">
      <c r="A47" s="351"/>
      <c r="B47" s="351"/>
      <c r="C47" s="351"/>
      <c r="D47" s="351"/>
      <c r="E47" s="351"/>
      <c r="F47" s="351"/>
      <c r="G47" s="171"/>
      <c r="H47" s="169"/>
      <c r="I47" s="170"/>
    </row>
    <row r="48" spans="1:10" ht="21">
      <c r="A48" s="351"/>
      <c r="B48" s="351"/>
      <c r="C48" s="351"/>
      <c r="D48" s="351"/>
      <c r="E48" s="351"/>
      <c r="F48" s="351"/>
      <c r="G48" s="171"/>
      <c r="H48" s="169"/>
      <c r="I48" s="170"/>
    </row>
    <row r="49" spans="1:10" ht="21">
      <c r="A49" s="350"/>
      <c r="B49" s="350"/>
      <c r="C49" s="350"/>
      <c r="D49" s="350"/>
      <c r="E49" s="350"/>
      <c r="F49" s="350"/>
      <c r="G49" s="171"/>
      <c r="H49" s="169"/>
      <c r="I49" s="170"/>
    </row>
    <row r="50" spans="1:10" s="160" customFormat="1" ht="21">
      <c r="A50" s="350"/>
      <c r="B50" s="350"/>
      <c r="C50" s="350"/>
      <c r="D50" s="350"/>
      <c r="E50" s="350"/>
      <c r="F50" s="350"/>
      <c r="G50" s="168"/>
      <c r="H50" s="169"/>
      <c r="I50" s="170"/>
    </row>
    <row r="51" spans="1:10" ht="21">
      <c r="A51" s="351"/>
      <c r="B51" s="351"/>
      <c r="C51" s="351"/>
      <c r="D51" s="351"/>
      <c r="E51" s="351"/>
      <c r="F51" s="351"/>
      <c r="G51" s="171"/>
      <c r="H51" s="169"/>
      <c r="I51" s="170"/>
    </row>
    <row r="52" spans="1:10" ht="21">
      <c r="A52" s="358"/>
      <c r="B52" s="358"/>
      <c r="C52" s="358"/>
      <c r="D52" s="358"/>
      <c r="E52" s="358"/>
      <c r="F52" s="358"/>
      <c r="G52" s="358"/>
      <c r="H52" s="169"/>
      <c r="I52" s="170"/>
    </row>
    <row r="53" spans="1:10" s="160" customFormat="1" ht="21">
      <c r="A53" s="351"/>
      <c r="B53" s="351"/>
      <c r="C53" s="351"/>
      <c r="D53" s="351"/>
      <c r="E53" s="351"/>
      <c r="F53" s="351"/>
      <c r="G53" s="351"/>
      <c r="H53" s="169"/>
      <c r="I53" s="170"/>
    </row>
    <row r="54" spans="1:10" s="160" customFormat="1" ht="21">
      <c r="A54" s="351"/>
      <c r="B54" s="351"/>
      <c r="C54" s="351"/>
      <c r="D54" s="351"/>
      <c r="E54" s="351"/>
      <c r="F54" s="351"/>
      <c r="G54" s="351"/>
      <c r="H54" s="169"/>
      <c r="I54" s="170"/>
    </row>
    <row r="55" spans="1:10" s="160" customFormat="1" ht="21">
      <c r="A55" s="351"/>
      <c r="B55" s="351"/>
      <c r="C55" s="351"/>
      <c r="D55" s="351"/>
      <c r="E55" s="351"/>
      <c r="F55" s="351"/>
      <c r="G55" s="351"/>
      <c r="H55" s="169"/>
      <c r="I55" s="170"/>
    </row>
    <row r="56" spans="1:10" ht="21">
      <c r="A56" s="350"/>
      <c r="B56" s="350"/>
      <c r="C56" s="350"/>
      <c r="D56" s="350"/>
      <c r="E56" s="350"/>
      <c r="F56" s="350"/>
      <c r="G56" s="171"/>
      <c r="H56" s="189"/>
      <c r="I56" s="170"/>
    </row>
    <row r="57" spans="1:10" ht="21">
      <c r="A57" s="354"/>
      <c r="B57" s="354"/>
      <c r="C57" s="354"/>
      <c r="D57" s="354"/>
      <c r="E57" s="354"/>
      <c r="F57" s="354"/>
      <c r="G57" s="171"/>
      <c r="H57" s="189"/>
      <c r="I57" s="170"/>
    </row>
    <row r="58" spans="1:10" ht="21">
      <c r="A58" s="358"/>
      <c r="B58" s="358"/>
      <c r="C58" s="358"/>
      <c r="D58" s="358"/>
      <c r="E58" s="358"/>
      <c r="F58" s="358"/>
      <c r="G58" s="177"/>
      <c r="H58" s="169"/>
      <c r="I58" s="178"/>
    </row>
    <row r="59" spans="1:10" ht="21">
      <c r="A59" s="351"/>
      <c r="B59" s="351"/>
      <c r="C59" s="351"/>
      <c r="D59" s="351"/>
      <c r="E59" s="351"/>
      <c r="F59" s="351"/>
      <c r="G59" s="179"/>
      <c r="H59" s="169"/>
      <c r="I59" s="170"/>
    </row>
    <row r="60" spans="1:10" ht="21">
      <c r="A60" s="351"/>
      <c r="B60" s="351"/>
      <c r="C60" s="351"/>
      <c r="D60" s="351"/>
      <c r="E60" s="351"/>
      <c r="F60" s="351"/>
      <c r="G60" s="171"/>
      <c r="H60" s="189"/>
      <c r="I60" s="170"/>
    </row>
    <row r="61" spans="1:10" ht="24.75" customHeight="1">
      <c r="A61" s="354"/>
      <c r="B61" s="354"/>
      <c r="C61" s="354"/>
      <c r="D61" s="354"/>
      <c r="E61" s="354"/>
      <c r="F61" s="354"/>
      <c r="G61" s="171"/>
      <c r="H61" s="189"/>
      <c r="I61" s="170"/>
    </row>
    <row r="62" spans="1:10" ht="24.75" customHeight="1">
      <c r="A62" s="358"/>
      <c r="B62" s="358"/>
      <c r="C62" s="358"/>
      <c r="D62" s="358"/>
      <c r="E62" s="358"/>
      <c r="F62" s="358"/>
      <c r="G62" s="171"/>
      <c r="H62" s="189"/>
      <c r="I62" s="170"/>
      <c r="J62" s="170"/>
    </row>
    <row r="63" spans="1:10" ht="24.75" customHeight="1">
      <c r="A63" s="351"/>
      <c r="B63" s="351"/>
      <c r="C63" s="351"/>
      <c r="D63" s="351"/>
      <c r="E63" s="351"/>
      <c r="F63" s="351"/>
      <c r="G63" s="200"/>
      <c r="H63" s="200"/>
      <c r="I63" s="200"/>
      <c r="J63" s="170"/>
    </row>
    <row r="64" spans="1:10" ht="24.75" customHeight="1">
      <c r="A64" s="195"/>
      <c r="B64" s="195"/>
      <c r="C64" s="195"/>
      <c r="D64" s="195"/>
      <c r="E64" s="195"/>
      <c r="F64" s="195"/>
      <c r="G64" s="168"/>
      <c r="H64" s="169"/>
      <c r="I64" s="170"/>
    </row>
    <row r="65" spans="1:10" s="160" customFormat="1" ht="24.75" customHeight="1">
      <c r="A65" s="195"/>
      <c r="B65" s="195"/>
      <c r="C65" s="195"/>
      <c r="D65" s="195"/>
      <c r="E65" s="195"/>
      <c r="F65" s="195"/>
      <c r="G65" s="177"/>
      <c r="H65" s="169"/>
      <c r="I65" s="178"/>
    </row>
    <row r="66" spans="1:10" ht="24.75" customHeight="1">
      <c r="A66" s="350"/>
      <c r="B66" s="350"/>
      <c r="C66" s="350"/>
      <c r="D66" s="350"/>
      <c r="E66" s="350"/>
      <c r="F66" s="350"/>
      <c r="G66" s="179"/>
      <c r="H66" s="169"/>
      <c r="I66" s="170"/>
    </row>
    <row r="67" spans="1:10" s="160" customFormat="1" ht="24.75" customHeight="1">
      <c r="A67" s="351"/>
      <c r="B67" s="351"/>
      <c r="C67" s="351"/>
      <c r="D67" s="351"/>
      <c r="E67" s="351"/>
      <c r="F67" s="351"/>
      <c r="G67" s="177"/>
      <c r="H67" s="169"/>
      <c r="I67" s="178"/>
    </row>
    <row r="68" spans="1:10" ht="24.75" customHeight="1">
      <c r="A68" s="197"/>
      <c r="B68" s="197"/>
      <c r="C68" s="197"/>
      <c r="D68" s="197"/>
      <c r="E68" s="197"/>
      <c r="F68" s="197"/>
      <c r="G68" s="197"/>
      <c r="H68" s="169"/>
      <c r="I68" s="170"/>
    </row>
    <row r="69" spans="1:10" ht="24.75" customHeight="1">
      <c r="A69" s="358"/>
      <c r="B69" s="358"/>
      <c r="C69" s="358"/>
      <c r="D69" s="358"/>
      <c r="E69" s="358"/>
      <c r="F69" s="358"/>
      <c r="G69" s="197"/>
      <c r="H69" s="169"/>
      <c r="I69" s="170"/>
    </row>
    <row r="70" spans="1:10" ht="24.75" customHeight="1">
      <c r="A70" s="351"/>
      <c r="B70" s="351"/>
      <c r="C70" s="351"/>
      <c r="D70" s="351"/>
      <c r="E70" s="351"/>
      <c r="F70" s="351"/>
      <c r="G70" s="177"/>
      <c r="H70" s="169"/>
      <c r="I70" s="178"/>
      <c r="J70" s="170"/>
    </row>
    <row r="71" spans="1:10" ht="24.75" customHeight="1">
      <c r="A71" s="197"/>
      <c r="B71" s="197"/>
      <c r="C71" s="197"/>
      <c r="D71" s="197"/>
      <c r="E71" s="197"/>
      <c r="F71" s="197"/>
      <c r="G71" s="197"/>
      <c r="H71" s="169"/>
      <c r="I71" s="170"/>
      <c r="J71" s="170"/>
    </row>
    <row r="72" spans="1:10" ht="24.75" customHeight="1">
      <c r="A72" s="197"/>
      <c r="B72" s="197"/>
      <c r="C72" s="197"/>
      <c r="D72" s="197"/>
      <c r="E72" s="197"/>
      <c r="F72" s="197"/>
      <c r="G72" s="179"/>
      <c r="H72" s="169"/>
      <c r="I72" s="170"/>
      <c r="J72" s="170"/>
    </row>
    <row r="73" spans="1:10" ht="24.75" customHeight="1">
      <c r="A73" s="351"/>
      <c r="B73" s="351"/>
      <c r="C73" s="351"/>
      <c r="D73" s="351"/>
      <c r="E73" s="351"/>
      <c r="F73" s="351"/>
      <c r="G73" s="179"/>
      <c r="H73" s="169"/>
      <c r="I73" s="170"/>
      <c r="J73" s="170"/>
    </row>
    <row r="74" spans="1:10" ht="24.75" customHeight="1">
      <c r="A74" s="197"/>
      <c r="B74" s="197"/>
      <c r="C74" s="197"/>
      <c r="D74" s="197"/>
      <c r="E74" s="197"/>
      <c r="F74" s="197"/>
      <c r="G74" s="171"/>
      <c r="H74" s="169"/>
      <c r="I74" s="170"/>
      <c r="J74" s="170"/>
    </row>
    <row r="75" spans="1:10" ht="24.75" customHeight="1">
      <c r="A75" s="358"/>
      <c r="B75" s="358"/>
      <c r="C75" s="358"/>
      <c r="D75" s="358"/>
      <c r="E75" s="358"/>
      <c r="F75" s="358"/>
      <c r="G75" s="171"/>
      <c r="H75" s="169"/>
      <c r="I75" s="170"/>
      <c r="J75" s="170"/>
    </row>
    <row r="76" spans="1:10" ht="21">
      <c r="A76" s="350"/>
      <c r="B76" s="350"/>
      <c r="C76" s="350"/>
      <c r="D76" s="350"/>
      <c r="E76" s="350"/>
      <c r="F76" s="350"/>
      <c r="G76" s="171"/>
      <c r="H76" s="169"/>
      <c r="I76" s="170"/>
    </row>
    <row r="77" spans="1:10" ht="21">
      <c r="A77" s="351"/>
      <c r="B77" s="351"/>
      <c r="C77" s="351"/>
      <c r="D77" s="351"/>
      <c r="E77" s="351"/>
      <c r="F77" s="351"/>
      <c r="G77" s="171"/>
      <c r="H77" s="169"/>
      <c r="I77" s="170"/>
    </row>
    <row r="78" spans="1:10" ht="21">
      <c r="A78" s="351"/>
      <c r="B78" s="351"/>
      <c r="C78" s="351"/>
      <c r="D78" s="351"/>
      <c r="E78" s="351"/>
      <c r="F78" s="351"/>
      <c r="G78" s="171"/>
      <c r="H78" s="169"/>
      <c r="I78" s="170"/>
    </row>
    <row r="79" spans="1:10" ht="21">
      <c r="A79" s="351"/>
      <c r="B79" s="351"/>
      <c r="C79" s="351"/>
      <c r="D79" s="351"/>
      <c r="E79" s="351"/>
      <c r="F79" s="351"/>
      <c r="G79" s="171"/>
      <c r="H79" s="169"/>
      <c r="I79" s="170"/>
    </row>
    <row r="80" spans="1:10" ht="21">
      <c r="A80" s="195"/>
      <c r="B80" s="195"/>
      <c r="C80" s="195"/>
      <c r="D80" s="195"/>
      <c r="E80" s="195"/>
      <c r="F80" s="172"/>
      <c r="G80" s="171"/>
      <c r="H80" s="169"/>
      <c r="I80" s="170"/>
    </row>
    <row r="81" spans="1:9" ht="21">
      <c r="A81" s="195"/>
      <c r="B81" s="195"/>
      <c r="C81" s="195"/>
      <c r="D81" s="195"/>
      <c r="E81" s="195"/>
      <c r="F81" s="172"/>
      <c r="G81" s="171"/>
      <c r="H81" s="169"/>
      <c r="I81" s="170"/>
    </row>
    <row r="82" spans="1:9" ht="21">
      <c r="A82" s="195"/>
      <c r="B82" s="195"/>
      <c r="C82" s="195"/>
      <c r="D82" s="195"/>
      <c r="E82" s="195"/>
      <c r="F82" s="172"/>
      <c r="G82" s="171"/>
      <c r="H82" s="169"/>
      <c r="I82" s="170"/>
    </row>
    <row r="83" spans="1:9" ht="21">
      <c r="A83" s="195"/>
      <c r="B83" s="195"/>
      <c r="C83" s="195"/>
      <c r="D83" s="195"/>
      <c r="E83" s="195"/>
      <c r="F83" s="172"/>
      <c r="G83" s="171"/>
      <c r="H83" s="169"/>
      <c r="I83" s="170"/>
    </row>
    <row r="84" spans="1:9" ht="21">
      <c r="A84" s="195"/>
      <c r="B84" s="195"/>
      <c r="C84" s="195"/>
      <c r="D84" s="195"/>
      <c r="E84" s="195"/>
      <c r="F84" s="172"/>
      <c r="G84" s="171"/>
      <c r="H84" s="169"/>
      <c r="I84" s="170"/>
    </row>
    <row r="85" spans="1:9" ht="21">
      <c r="A85" s="195"/>
      <c r="B85" s="195"/>
      <c r="C85" s="195"/>
      <c r="D85" s="195"/>
      <c r="E85" s="195"/>
      <c r="F85" s="172"/>
      <c r="G85" s="171"/>
      <c r="H85" s="169"/>
      <c r="I85" s="170"/>
    </row>
    <row r="86" spans="1:9" ht="21">
      <c r="A86" s="195"/>
      <c r="B86" s="198"/>
      <c r="C86" s="198"/>
      <c r="D86" s="198"/>
      <c r="E86" s="198"/>
      <c r="F86" s="190"/>
      <c r="G86" s="171"/>
      <c r="H86" s="169"/>
      <c r="I86" s="170"/>
    </row>
    <row r="87" spans="1:9" ht="21">
      <c r="A87" s="195"/>
      <c r="B87" s="351"/>
      <c r="C87" s="351"/>
      <c r="D87" s="351"/>
      <c r="E87" s="351"/>
      <c r="F87" s="172"/>
      <c r="G87" s="177"/>
      <c r="H87" s="169"/>
      <c r="I87" s="178"/>
    </row>
    <row r="88" spans="1:9" ht="21">
      <c r="A88" s="195"/>
      <c r="B88" s="351"/>
      <c r="C88" s="351"/>
      <c r="D88" s="351"/>
      <c r="E88" s="351"/>
      <c r="F88" s="172"/>
      <c r="G88" s="171"/>
      <c r="H88" s="169"/>
      <c r="I88" s="170"/>
    </row>
    <row r="89" spans="1:9" ht="21">
      <c r="A89" s="198"/>
      <c r="B89" s="351"/>
      <c r="C89" s="351"/>
      <c r="D89" s="351"/>
      <c r="E89" s="351"/>
      <c r="F89" s="172"/>
      <c r="G89" s="179"/>
      <c r="H89" s="169"/>
      <c r="I89" s="170"/>
    </row>
    <row r="90" spans="1:9" ht="21">
      <c r="A90" s="198"/>
      <c r="B90" s="196"/>
      <c r="C90" s="196"/>
      <c r="D90" s="196"/>
      <c r="E90" s="196"/>
      <c r="F90" s="180"/>
      <c r="G90" s="179"/>
      <c r="H90" s="169"/>
      <c r="I90" s="170"/>
    </row>
    <row r="91" spans="1:9" ht="21">
      <c r="A91" s="196"/>
      <c r="B91" s="354"/>
      <c r="C91" s="354"/>
      <c r="D91" s="354"/>
      <c r="E91" s="354"/>
      <c r="F91" s="180"/>
      <c r="G91" s="179"/>
      <c r="H91" s="169"/>
      <c r="I91" s="170"/>
    </row>
    <row r="92" spans="1:9" ht="21">
      <c r="A92" s="197"/>
      <c r="B92" s="197"/>
      <c r="C92" s="197"/>
      <c r="D92" s="197"/>
      <c r="E92" s="197"/>
      <c r="F92" s="191"/>
      <c r="G92" s="179"/>
      <c r="H92" s="169"/>
      <c r="I92" s="170"/>
    </row>
    <row r="93" spans="1:9" ht="21">
      <c r="A93" s="196"/>
      <c r="B93" s="197"/>
      <c r="C93" s="197"/>
      <c r="D93" s="197"/>
      <c r="E93" s="197"/>
      <c r="F93" s="191"/>
      <c r="G93" s="179"/>
      <c r="H93" s="169"/>
      <c r="I93" s="170"/>
    </row>
    <row r="94" spans="1:9" ht="21">
      <c r="A94" s="195"/>
      <c r="B94" s="197"/>
      <c r="C94" s="197"/>
      <c r="D94" s="197"/>
      <c r="E94" s="197"/>
      <c r="F94" s="191"/>
      <c r="G94" s="179"/>
      <c r="H94" s="169"/>
      <c r="I94" s="170"/>
    </row>
    <row r="95" spans="1:9" ht="21">
      <c r="A95" s="197"/>
      <c r="B95" s="354"/>
      <c r="C95" s="354"/>
      <c r="D95" s="354"/>
      <c r="E95" s="354"/>
      <c r="F95" s="180"/>
      <c r="G95" s="179"/>
      <c r="H95" s="169"/>
      <c r="I95" s="170"/>
    </row>
    <row r="96" spans="1:9" ht="21">
      <c r="A96" s="197"/>
      <c r="B96" s="195"/>
      <c r="C96" s="195"/>
      <c r="D96" s="195"/>
      <c r="E96" s="195"/>
      <c r="F96" s="172"/>
    </row>
    <row r="97" spans="1:6" ht="21">
      <c r="A97" s="197"/>
      <c r="B97" s="354"/>
      <c r="C97" s="354"/>
      <c r="D97" s="354"/>
      <c r="E97" s="354"/>
      <c r="F97" s="180"/>
    </row>
    <row r="98" spans="1:6" ht="21">
      <c r="A98" s="195"/>
      <c r="B98" s="197"/>
      <c r="C98" s="197"/>
      <c r="D98" s="197"/>
      <c r="E98" s="197"/>
      <c r="F98" s="191"/>
    </row>
    <row r="99" spans="1:6" ht="21">
      <c r="A99" s="195"/>
    </row>
    <row r="100" spans="1:6" ht="21">
      <c r="A100" s="195"/>
    </row>
    <row r="101" spans="1:6" ht="21">
      <c r="A101" s="197"/>
    </row>
  </sheetData>
  <mergeCells count="65">
    <mergeCell ref="A19:G19"/>
    <mergeCell ref="A8:I8"/>
    <mergeCell ref="A10:I10"/>
    <mergeCell ref="A11:F11"/>
    <mergeCell ref="A12:F12"/>
    <mergeCell ref="A13:F13"/>
    <mergeCell ref="A14:F14"/>
    <mergeCell ref="A15:G15"/>
    <mergeCell ref="A7:I7"/>
    <mergeCell ref="A2:I2"/>
    <mergeCell ref="A3:I3"/>
    <mergeCell ref="A4:I4"/>
    <mergeCell ref="A5:I5"/>
    <mergeCell ref="A6:I6"/>
    <mergeCell ref="A28:F28"/>
    <mergeCell ref="A29:F29"/>
    <mergeCell ref="A30:F30"/>
    <mergeCell ref="A45:F45"/>
    <mergeCell ref="K21:L21"/>
    <mergeCell ref="A23:I23"/>
    <mergeCell ref="A78:F78"/>
    <mergeCell ref="A73:F73"/>
    <mergeCell ref="A75:F75"/>
    <mergeCell ref="A76:F76"/>
    <mergeCell ref="A16:G16"/>
    <mergeCell ref="A17:G17"/>
    <mergeCell ref="A18:G18"/>
    <mergeCell ref="A50:F50"/>
    <mergeCell ref="A44:F44"/>
    <mergeCell ref="A20:G20"/>
    <mergeCell ref="A21:F21"/>
    <mergeCell ref="A22:G22"/>
    <mergeCell ref="A24:G24"/>
    <mergeCell ref="A25:F25"/>
    <mergeCell ref="A26:F26"/>
    <mergeCell ref="A27:F27"/>
    <mergeCell ref="B97:E97"/>
    <mergeCell ref="A56:F56"/>
    <mergeCell ref="B88:E88"/>
    <mergeCell ref="B89:E89"/>
    <mergeCell ref="B91:E91"/>
    <mergeCell ref="B95:E95"/>
    <mergeCell ref="B87:E87"/>
    <mergeCell ref="A63:F63"/>
    <mergeCell ref="A66:F66"/>
    <mergeCell ref="A67:F67"/>
    <mergeCell ref="A69:F69"/>
    <mergeCell ref="A70:F70"/>
    <mergeCell ref="A79:F79"/>
    <mergeCell ref="A62:F62"/>
    <mergeCell ref="A57:F57"/>
    <mergeCell ref="A58:F58"/>
    <mergeCell ref="A77:F77"/>
    <mergeCell ref="A46:F46"/>
    <mergeCell ref="A47:F47"/>
    <mergeCell ref="A48:F48"/>
    <mergeCell ref="A49:F49"/>
    <mergeCell ref="A51:F51"/>
    <mergeCell ref="A52:G52"/>
    <mergeCell ref="A53:G53"/>
    <mergeCell ref="A54:G54"/>
    <mergeCell ref="A55:G55"/>
    <mergeCell ref="A59:F59"/>
    <mergeCell ref="A60:F60"/>
    <mergeCell ref="A61:F61"/>
  </mergeCells>
  <pageMargins left="1.2" right="0.2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14</vt:i4>
      </vt:variant>
    </vt:vector>
  </HeadingPairs>
  <TitlesOfParts>
    <vt:vector size="14" baseType="lpstr">
      <vt:lpstr>ส่วนที่2-1</vt:lpstr>
      <vt:lpstr>ส่วนที่ 2-2</vt:lpstr>
      <vt:lpstr>รายงานประมาณการรายรับ</vt:lpstr>
      <vt:lpstr>รายจ่ายจำแนก</vt:lpstr>
      <vt:lpstr>ประมาณการรายรับ</vt:lpstr>
      <vt:lpstr>บริหารงานทั่วไป</vt:lpstr>
      <vt:lpstr>เคหะ</vt:lpstr>
      <vt:lpstr>สาธารณสุข</vt:lpstr>
      <vt:lpstr>ศึกษา</vt:lpstr>
      <vt:lpstr>ศาสนา</vt:lpstr>
      <vt:lpstr>เข้มแข็ง</vt:lpstr>
      <vt:lpstr>สังคมสงเคราะห์</vt:lpstr>
      <vt:lpstr>รายจ่ายตามแผนงาน</vt:lpstr>
      <vt:lpstr>เกษตร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2017-08-28T02:21:19Z</cp:lastPrinted>
  <dcterms:created xsi:type="dcterms:W3CDTF">2013-07-25T02:33:16Z</dcterms:created>
  <dcterms:modified xsi:type="dcterms:W3CDTF">2017-08-28T02:21:23Z</dcterms:modified>
</cp:coreProperties>
</file>